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6.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Chuyên môn\Năm 2025\Nghị định hướng dẫn Luật PCMBN\Hồ sơ trình Bộ Tư pháp thẩm định\"/>
    </mc:Choice>
  </mc:AlternateContent>
  <bookViews>
    <workbookView xWindow="0" yWindow="0" windowWidth="28800" windowHeight="12330"/>
  </bookViews>
  <sheets>
    <sheet name="Cấp mới" sheetId="11" r:id="rId1"/>
    <sheet name="CP cấp lại" sheetId="2" r:id="rId2"/>
    <sheet name="CP sửa đổi bổ sung" sheetId="3" r:id="rId3"/>
    <sheet name="CP gia hạn" sheetId="4" r:id="rId4"/>
    <sheet name="CP chấm dứt hđ" sheetId="6" r:id="rId5"/>
    <sheet name="CP Hỗ trợ học vh..." sheetId="8" r:id="rId6"/>
    <sheet name="CP cấp GP hoạt động" sheetId="9" r:id="rId7"/>
    <sheet name="cấp lại GP hoạtđộng" sheetId="10" r:id="rId8"/>
  </sheets>
  <calcPr calcId="181029"/>
</workbook>
</file>

<file path=xl/calcChain.xml><?xml version="1.0" encoding="utf-8"?>
<calcChain xmlns="http://schemas.openxmlformats.org/spreadsheetml/2006/main">
  <c r="J11" i="10" l="1"/>
  <c r="K11" i="10" s="1"/>
  <c r="J20" i="10"/>
  <c r="K20" i="10" s="1"/>
  <c r="G55" i="11"/>
  <c r="F55" i="11"/>
  <c r="J54" i="11"/>
  <c r="K54" i="11" s="1"/>
  <c r="J53" i="11"/>
  <c r="K53" i="11" s="1"/>
  <c r="J52" i="11"/>
  <c r="K52" i="11" s="1"/>
  <c r="J51" i="11"/>
  <c r="K51" i="11" s="1"/>
  <c r="K50" i="11"/>
  <c r="K49" i="11"/>
  <c r="J48" i="11"/>
  <c r="K48" i="11" s="1"/>
  <c r="J47" i="11"/>
  <c r="K47" i="11" s="1"/>
  <c r="J46" i="11"/>
  <c r="K46" i="11" s="1"/>
  <c r="J45" i="11"/>
  <c r="K45" i="11" s="1"/>
  <c r="J44" i="11"/>
  <c r="K44" i="11" s="1"/>
  <c r="J43" i="11"/>
  <c r="K43" i="11" s="1"/>
  <c r="J42" i="11"/>
  <c r="K42" i="11" s="1"/>
  <c r="J41" i="11"/>
  <c r="K41" i="11" s="1"/>
  <c r="J40" i="11"/>
  <c r="K40" i="11" s="1"/>
  <c r="J39" i="11"/>
  <c r="K39" i="11" s="1"/>
  <c r="J38" i="11"/>
  <c r="K38" i="11" s="1"/>
  <c r="J37" i="11"/>
  <c r="K37" i="11" s="1"/>
  <c r="G31" i="11"/>
  <c r="F31" i="11"/>
  <c r="J30" i="11"/>
  <c r="K30" i="11" s="1"/>
  <c r="J29" i="11"/>
  <c r="K29" i="11" s="1"/>
  <c r="J28" i="11"/>
  <c r="K28" i="11" s="1"/>
  <c r="J27" i="11"/>
  <c r="K27" i="11" s="1"/>
  <c r="J26" i="11"/>
  <c r="K26" i="11" s="1"/>
  <c r="J25" i="11"/>
  <c r="K25" i="11" s="1"/>
  <c r="K24" i="11"/>
  <c r="J23" i="11"/>
  <c r="K23" i="11" s="1"/>
  <c r="J22" i="11"/>
  <c r="K22" i="11" s="1"/>
  <c r="J21" i="11"/>
  <c r="K21" i="11" s="1"/>
  <c r="J20" i="11"/>
  <c r="K20" i="11" s="1"/>
  <c r="J19" i="11"/>
  <c r="K19" i="11" s="1"/>
  <c r="J18" i="11"/>
  <c r="K18" i="11" s="1"/>
  <c r="J17" i="11"/>
  <c r="K17" i="11" s="1"/>
  <c r="J16" i="11"/>
  <c r="K16" i="11" s="1"/>
  <c r="J15" i="11"/>
  <c r="K15" i="11" s="1"/>
  <c r="J14" i="11"/>
  <c r="K14" i="11" s="1"/>
  <c r="J13" i="11"/>
  <c r="K13" i="11" s="1"/>
  <c r="K31" i="11" l="1"/>
  <c r="C89" i="11" s="1"/>
  <c r="K55" i="11"/>
  <c r="C90" i="11" s="1"/>
  <c r="J55" i="11"/>
  <c r="J31" i="11"/>
  <c r="K121" i="11" l="1"/>
  <c r="K122" i="11"/>
  <c r="L124" i="11" s="1"/>
  <c r="K123" i="11" l="1"/>
  <c r="L123" i="11" s="1"/>
  <c r="C92" i="11"/>
  <c r="C91" i="11"/>
  <c r="J39" i="3" l="1"/>
  <c r="K39" i="3" s="1"/>
  <c r="J38" i="3"/>
  <c r="K38" i="3" s="1"/>
  <c r="J37" i="3"/>
  <c r="K37" i="3" s="1"/>
  <c r="J36" i="3"/>
  <c r="K36" i="3" s="1"/>
  <c r="G23" i="10" l="1"/>
  <c r="F23" i="10"/>
  <c r="J22" i="10"/>
  <c r="K22" i="10" s="1"/>
  <c r="J21" i="10"/>
  <c r="K21" i="10" s="1"/>
  <c r="J19" i="10"/>
  <c r="K19" i="10" s="1"/>
  <c r="K18" i="10"/>
  <c r="K17" i="10"/>
  <c r="J16" i="10"/>
  <c r="K16" i="10" s="1"/>
  <c r="J15" i="10"/>
  <c r="K15" i="10" s="1"/>
  <c r="J14" i="10"/>
  <c r="K14" i="10" s="1"/>
  <c r="J13" i="10"/>
  <c r="K13" i="10" s="1"/>
  <c r="J12" i="10"/>
  <c r="K12" i="10" s="1"/>
  <c r="J10" i="10"/>
  <c r="K10" i="10" s="1"/>
  <c r="J9" i="10"/>
  <c r="K9" i="10" s="1"/>
  <c r="J8" i="10"/>
  <c r="K8" i="10" s="1"/>
  <c r="G23" i="9"/>
  <c r="F23" i="9"/>
  <c r="J22" i="9"/>
  <c r="K22" i="9" s="1"/>
  <c r="J21" i="9"/>
  <c r="K21" i="9" s="1"/>
  <c r="J20" i="9"/>
  <c r="K20" i="9" s="1"/>
  <c r="J19" i="9"/>
  <c r="K19" i="9" s="1"/>
  <c r="K18" i="9"/>
  <c r="K17" i="9"/>
  <c r="J16" i="9"/>
  <c r="K16" i="9" s="1"/>
  <c r="J15" i="9"/>
  <c r="K15" i="9" s="1"/>
  <c r="J14" i="9"/>
  <c r="K14" i="9" s="1"/>
  <c r="J13" i="9"/>
  <c r="K13" i="9" s="1"/>
  <c r="J12" i="9"/>
  <c r="K12" i="9" s="1"/>
  <c r="J11" i="9"/>
  <c r="K11" i="9" s="1"/>
  <c r="J10" i="9"/>
  <c r="K10" i="9" s="1"/>
  <c r="J9" i="9"/>
  <c r="K9" i="9" s="1"/>
  <c r="J8" i="9"/>
  <c r="K8" i="9" s="1"/>
  <c r="J7" i="9"/>
  <c r="K23" i="10" l="1"/>
  <c r="J23" i="9"/>
  <c r="J23" i="10"/>
  <c r="K7" i="9"/>
  <c r="K23" i="9" s="1"/>
  <c r="G48" i="8" l="1"/>
  <c r="F48" i="8"/>
  <c r="J47" i="8"/>
  <c r="K47" i="8" s="1"/>
  <c r="J46" i="8"/>
  <c r="K46" i="8" s="1"/>
  <c r="J45" i="8"/>
  <c r="K45" i="8" s="1"/>
  <c r="J44" i="8"/>
  <c r="K44" i="8" s="1"/>
  <c r="K43" i="8"/>
  <c r="K42" i="8"/>
  <c r="J41" i="8"/>
  <c r="K41" i="8" s="1"/>
  <c r="J40" i="8"/>
  <c r="K40" i="8" s="1"/>
  <c r="J39" i="8"/>
  <c r="K39" i="8" s="1"/>
  <c r="J38" i="8"/>
  <c r="K38" i="8" s="1"/>
  <c r="J37" i="8"/>
  <c r="K37" i="8" s="1"/>
  <c r="J36" i="8"/>
  <c r="K36" i="8" s="1"/>
  <c r="J35" i="8"/>
  <c r="K35" i="8" s="1"/>
  <c r="J34" i="8"/>
  <c r="K34" i="8" s="1"/>
  <c r="G28" i="8"/>
  <c r="F28" i="8"/>
  <c r="J27" i="8"/>
  <c r="K27" i="8" s="1"/>
  <c r="J26" i="8"/>
  <c r="K26" i="8" s="1"/>
  <c r="J25" i="8"/>
  <c r="K25" i="8" s="1"/>
  <c r="J24" i="8"/>
  <c r="K24" i="8" s="1"/>
  <c r="J23" i="8"/>
  <c r="K23" i="8" s="1"/>
  <c r="J22" i="8"/>
  <c r="K22" i="8" s="1"/>
  <c r="K21" i="8"/>
  <c r="J20" i="8"/>
  <c r="K20" i="8" s="1"/>
  <c r="J19" i="8"/>
  <c r="K19" i="8" s="1"/>
  <c r="J18" i="8"/>
  <c r="K18" i="8" s="1"/>
  <c r="J17" i="8"/>
  <c r="K17" i="8" s="1"/>
  <c r="J16" i="8"/>
  <c r="K16" i="8" s="1"/>
  <c r="J15" i="8"/>
  <c r="K15" i="8" s="1"/>
  <c r="J14" i="8"/>
  <c r="J13" i="8"/>
  <c r="K13" i="8" s="1"/>
  <c r="G49" i="6"/>
  <c r="F49" i="6"/>
  <c r="J48" i="6"/>
  <c r="K48" i="6" s="1"/>
  <c r="J47" i="6"/>
  <c r="K47" i="6" s="1"/>
  <c r="J46" i="6"/>
  <c r="K46" i="6" s="1"/>
  <c r="J45" i="6"/>
  <c r="K45" i="6" s="1"/>
  <c r="K44" i="6"/>
  <c r="K43" i="6"/>
  <c r="J42" i="6"/>
  <c r="K42" i="6" s="1"/>
  <c r="J41" i="6"/>
  <c r="K41" i="6" s="1"/>
  <c r="J40" i="6"/>
  <c r="K40" i="6" s="1"/>
  <c r="J39" i="6"/>
  <c r="K39" i="6" s="1"/>
  <c r="J38" i="6"/>
  <c r="K38" i="6" s="1"/>
  <c r="J37" i="6"/>
  <c r="K37" i="6" s="1"/>
  <c r="J36" i="6"/>
  <c r="K36" i="6" s="1"/>
  <c r="J35" i="6"/>
  <c r="K35" i="6" s="1"/>
  <c r="J34" i="6"/>
  <c r="K34" i="6" s="1"/>
  <c r="G28" i="6"/>
  <c r="F28" i="6"/>
  <c r="J27" i="6"/>
  <c r="K27" i="6" s="1"/>
  <c r="J26" i="6"/>
  <c r="K26" i="6" s="1"/>
  <c r="J25" i="6"/>
  <c r="K25" i="6" s="1"/>
  <c r="J24" i="6"/>
  <c r="K24" i="6" s="1"/>
  <c r="J23" i="6"/>
  <c r="K23" i="6" s="1"/>
  <c r="J22" i="6"/>
  <c r="K22" i="6" s="1"/>
  <c r="K21" i="6"/>
  <c r="J20" i="6"/>
  <c r="K20" i="6" s="1"/>
  <c r="J19" i="6"/>
  <c r="K19" i="6" s="1"/>
  <c r="J18" i="6"/>
  <c r="K18" i="6" s="1"/>
  <c r="J17" i="6"/>
  <c r="K17" i="6" s="1"/>
  <c r="J16" i="6"/>
  <c r="K16" i="6" s="1"/>
  <c r="J15" i="6"/>
  <c r="K15" i="6" s="1"/>
  <c r="J14" i="6"/>
  <c r="J13" i="6"/>
  <c r="K13" i="6" s="1"/>
  <c r="J35" i="4"/>
  <c r="K35" i="4" s="1"/>
  <c r="J36" i="4"/>
  <c r="K36" i="4" s="1"/>
  <c r="J37" i="4"/>
  <c r="K37" i="4" s="1"/>
  <c r="G49" i="4"/>
  <c r="F49" i="4"/>
  <c r="J48" i="4"/>
  <c r="K48" i="4" s="1"/>
  <c r="J47" i="4"/>
  <c r="K47" i="4" s="1"/>
  <c r="J46" i="4"/>
  <c r="K46" i="4" s="1"/>
  <c r="J45" i="4"/>
  <c r="K44" i="4"/>
  <c r="K43" i="4"/>
  <c r="J42" i="4"/>
  <c r="K42" i="4" s="1"/>
  <c r="J41" i="4"/>
  <c r="K41" i="4" s="1"/>
  <c r="J40" i="4"/>
  <c r="K40" i="4" s="1"/>
  <c r="J39" i="4"/>
  <c r="K39" i="4" s="1"/>
  <c r="J38" i="4"/>
  <c r="K38" i="4" s="1"/>
  <c r="G29" i="4"/>
  <c r="F29" i="4"/>
  <c r="J28" i="4"/>
  <c r="K28" i="4" s="1"/>
  <c r="J27" i="4"/>
  <c r="K27" i="4" s="1"/>
  <c r="J26" i="4"/>
  <c r="K26" i="4" s="1"/>
  <c r="J25" i="4"/>
  <c r="K25" i="4" s="1"/>
  <c r="J24" i="4"/>
  <c r="K24" i="4" s="1"/>
  <c r="J23" i="4"/>
  <c r="K23" i="4" s="1"/>
  <c r="K22" i="4"/>
  <c r="J21" i="4"/>
  <c r="K21" i="4" s="1"/>
  <c r="J20" i="4"/>
  <c r="K20" i="4" s="1"/>
  <c r="J19" i="4"/>
  <c r="K19" i="4" s="1"/>
  <c r="J18" i="4"/>
  <c r="K18" i="4" s="1"/>
  <c r="K17" i="4"/>
  <c r="J16" i="4"/>
  <c r="K16" i="4" s="1"/>
  <c r="J15" i="4"/>
  <c r="K15" i="4" s="1"/>
  <c r="J14" i="4"/>
  <c r="J13" i="4"/>
  <c r="K13" i="4" s="1"/>
  <c r="J15" i="3"/>
  <c r="K15" i="3" s="1"/>
  <c r="G52" i="3"/>
  <c r="F52" i="3"/>
  <c r="J51" i="3"/>
  <c r="K51" i="3" s="1"/>
  <c r="J50" i="3"/>
  <c r="K50" i="3" s="1"/>
  <c r="J49" i="3"/>
  <c r="K49" i="3" s="1"/>
  <c r="J48" i="3"/>
  <c r="K48" i="3" s="1"/>
  <c r="K47" i="3"/>
  <c r="K46" i="3"/>
  <c r="J45" i="3"/>
  <c r="K45" i="3" s="1"/>
  <c r="J44" i="3"/>
  <c r="K44" i="3" s="1"/>
  <c r="J43" i="3"/>
  <c r="K43" i="3" s="1"/>
  <c r="J42" i="3"/>
  <c r="K42" i="3" s="1"/>
  <c r="J41" i="3"/>
  <c r="K41" i="3" s="1"/>
  <c r="J40" i="3"/>
  <c r="K40" i="3" s="1"/>
  <c r="J35" i="3"/>
  <c r="G29" i="3"/>
  <c r="F29" i="3"/>
  <c r="J28" i="3"/>
  <c r="K28" i="3" s="1"/>
  <c r="J27" i="3"/>
  <c r="K27" i="3" s="1"/>
  <c r="J26" i="3"/>
  <c r="K26" i="3" s="1"/>
  <c r="J25" i="3"/>
  <c r="K25" i="3" s="1"/>
  <c r="J24" i="3"/>
  <c r="K24" i="3" s="1"/>
  <c r="J23" i="3"/>
  <c r="K23" i="3" s="1"/>
  <c r="K22" i="3"/>
  <c r="J21" i="3"/>
  <c r="K21" i="3" s="1"/>
  <c r="J20" i="3"/>
  <c r="K20" i="3" s="1"/>
  <c r="J19" i="3"/>
  <c r="K19" i="3" s="1"/>
  <c r="J18" i="3"/>
  <c r="K18" i="3" s="1"/>
  <c r="J17" i="3"/>
  <c r="K17" i="3" s="1"/>
  <c r="J16" i="3"/>
  <c r="K16" i="3" s="1"/>
  <c r="J14" i="3"/>
  <c r="J13" i="3"/>
  <c r="K13" i="3" s="1"/>
  <c r="G48" i="2"/>
  <c r="F48" i="2"/>
  <c r="J47" i="2"/>
  <c r="K47" i="2" s="1"/>
  <c r="J46" i="2"/>
  <c r="K46" i="2" s="1"/>
  <c r="K45" i="2"/>
  <c r="J44" i="2"/>
  <c r="K44" i="2" s="1"/>
  <c r="K43" i="2"/>
  <c r="K42" i="2"/>
  <c r="J41" i="2"/>
  <c r="K41" i="2" s="1"/>
  <c r="J40" i="2"/>
  <c r="K40" i="2" s="1"/>
  <c r="J39" i="2"/>
  <c r="K39" i="2" s="1"/>
  <c r="J38" i="2"/>
  <c r="K38" i="2" s="1"/>
  <c r="J37" i="2"/>
  <c r="K37" i="2" s="1"/>
  <c r="J35" i="2"/>
  <c r="K35" i="2" s="1"/>
  <c r="J34" i="2"/>
  <c r="K34" i="2" s="1"/>
  <c r="G28" i="2"/>
  <c r="F28" i="2"/>
  <c r="J27" i="2"/>
  <c r="K27" i="2" s="1"/>
  <c r="J26" i="2"/>
  <c r="K26" i="2" s="1"/>
  <c r="J25" i="2"/>
  <c r="K25" i="2" s="1"/>
  <c r="J24" i="2"/>
  <c r="K24" i="2" s="1"/>
  <c r="J23" i="2"/>
  <c r="K23" i="2" s="1"/>
  <c r="J22" i="2"/>
  <c r="K22" i="2" s="1"/>
  <c r="K21" i="2"/>
  <c r="J20" i="2"/>
  <c r="K20" i="2" s="1"/>
  <c r="J19" i="2"/>
  <c r="K19" i="2" s="1"/>
  <c r="J18" i="2"/>
  <c r="K18" i="2" s="1"/>
  <c r="J17" i="2"/>
  <c r="K17" i="2" s="1"/>
  <c r="J16" i="2"/>
  <c r="K16" i="2" s="1"/>
  <c r="J15" i="2"/>
  <c r="K15" i="2" s="1"/>
  <c r="J14" i="2"/>
  <c r="K14" i="2" s="1"/>
  <c r="J13" i="2"/>
  <c r="K13" i="2" s="1"/>
  <c r="J28" i="6" l="1"/>
  <c r="J48" i="8"/>
  <c r="J28" i="8"/>
  <c r="K14" i="8"/>
  <c r="K28" i="8" s="1"/>
  <c r="K48" i="8"/>
  <c r="K49" i="6"/>
  <c r="K14" i="6"/>
  <c r="K28" i="6" s="1"/>
  <c r="J49" i="6"/>
  <c r="J49" i="4"/>
  <c r="J29" i="4"/>
  <c r="K49" i="4"/>
  <c r="K14" i="4"/>
  <c r="K29" i="4" s="1"/>
  <c r="J29" i="3"/>
  <c r="J52" i="3"/>
  <c r="K35" i="3"/>
  <c r="K52" i="3" s="1"/>
  <c r="K14" i="3"/>
  <c r="K29" i="3" s="1"/>
  <c r="K28" i="2"/>
  <c r="C83" i="2" s="1"/>
  <c r="J48" i="2"/>
  <c r="K48" i="2"/>
  <c r="J28" i="2"/>
  <c r="K115" i="2" l="1"/>
  <c r="K114" i="8"/>
  <c r="C82" i="8"/>
  <c r="K113" i="8"/>
  <c r="C81" i="8"/>
  <c r="K112" i="6"/>
  <c r="C80" i="6"/>
  <c r="K113" i="6"/>
  <c r="C81" i="6"/>
  <c r="K114" i="4"/>
  <c r="C82" i="4"/>
  <c r="K115" i="4"/>
  <c r="C83" i="4"/>
  <c r="K101" i="3"/>
  <c r="C69" i="3"/>
  <c r="K102" i="3"/>
  <c r="C70" i="3"/>
  <c r="K116" i="2"/>
  <c r="C84" i="2"/>
  <c r="C85" i="2" s="1"/>
  <c r="C86" i="2"/>
  <c r="L117" i="4" l="1"/>
  <c r="L115" i="6"/>
  <c r="K117" i="2"/>
  <c r="L117" i="2" s="1"/>
  <c r="L118" i="2"/>
  <c r="K115" i="8"/>
  <c r="L115" i="8" s="1"/>
  <c r="C84" i="8"/>
  <c r="C83" i="8"/>
  <c r="L116" i="8"/>
  <c r="C83" i="6"/>
  <c r="C82" i="6"/>
  <c r="K114" i="6"/>
  <c r="L114" i="6" s="1"/>
  <c r="C84" i="4"/>
  <c r="C85" i="4"/>
  <c r="K116" i="4"/>
  <c r="L116" i="4" s="1"/>
  <c r="K103" i="3"/>
  <c r="L103" i="3" s="1"/>
  <c r="L104" i="3"/>
  <c r="C72" i="3"/>
  <c r="C71" i="3"/>
</calcChain>
</file>

<file path=xl/sharedStrings.xml><?xml version="1.0" encoding="utf-8"?>
<sst xmlns="http://schemas.openxmlformats.org/spreadsheetml/2006/main" count="671" uniqueCount="99">
  <si>
    <t>Phụ lục II</t>
  </si>
  <si>
    <t>BIỂU MẪU TÍNH CHI PHÍ TUÂN THỦ THỦ TỤC HÀNH CHÍNH (BIỂU MẪU 03/SCM-KSTT)</t>
  </si>
  <si>
    <t>(Ban hành kèm theo Thông tư số 03/2022/TT-BTP ngày 10 tháng 02 năm 2022 của Bộ Tư pháp)</t>
  </si>
  <si>
    <t>Biểu mẫu 04/ĐGTĐ-SCM</t>
  </si>
  <si>
    <t xml:space="preserve"> CHI PHÍ TUÂN THỦ THỦ TỤC HÀNH CHÍNH</t>
  </si>
  <si>
    <t>I.</t>
  </si>
  <si>
    <t xml:space="preserve">CHI PHÍ THỰC HIỆN TTHC HIỆN TẠI </t>
  </si>
  <si>
    <t>STT</t>
  </si>
  <si>
    <t>Các công việc 
khi thực hiện TTHC</t>
  </si>
  <si>
    <t>Các hoạt động/ cách thức thực hiện cụ thể</t>
  </si>
  <si>
    <t>Số lần thực hiện/ 01 năm</t>
  </si>
  <si>
    <t>Số lượng đối tượng tuân thủ/01 năm</t>
  </si>
  <si>
    <t>Ghi chú</t>
  </si>
  <si>
    <t>Chuẩn bị hồ sơ</t>
  </si>
  <si>
    <t>1.1</t>
  </si>
  <si>
    <t>1.3</t>
  </si>
  <si>
    <t>1.4.</t>
  </si>
  <si>
    <t>Nộp hồ sơ</t>
  </si>
  <si>
    <t>Trực tiếp</t>
  </si>
  <si>
    <t>Bưu điện</t>
  </si>
  <si>
    <t>Trực tuyến</t>
  </si>
  <si>
    <t>Nộp phí, lệ phí, chi phí khác</t>
  </si>
  <si>
    <t>3.1</t>
  </si>
  <si>
    <t>Phí</t>
  </si>
  <si>
    <t>3.2</t>
  </si>
  <si>
    <t>Lệ phí</t>
  </si>
  <si>
    <t>3.3</t>
  </si>
  <si>
    <t>Chi phí khác</t>
  </si>
  <si>
    <t>Không có</t>
  </si>
  <si>
    <t>Nhận kết quả</t>
  </si>
  <si>
    <t>Khác</t>
  </si>
  <si>
    <t>TỔNG</t>
  </si>
  <si>
    <t>II.</t>
  </si>
  <si>
    <t>Chi phí hiện tại</t>
  </si>
  <si>
    <t>Chi phí sau ĐGH</t>
  </si>
  <si>
    <t>Chi phí cắt giảm được</t>
  </si>
  <si>
    <t>Chi phí còn lại</t>
  </si>
  <si>
    <t>III.</t>
  </si>
  <si>
    <t xml:space="preserve">SO SÁNH CHI PHÍ </t>
  </si>
  <si>
    <t>chi phí in ấn</t>
  </si>
  <si>
    <t>Sơ yếu lý lịch trích ngang của người dự kiến là Giám đốc cơ sở</t>
  </si>
  <si>
    <t>Tên đơn vị: Phòng Hỗ trợ nạn nhân bị mua bán</t>
  </si>
  <si>
    <t>giá EMS nội tỉnh</t>
  </si>
  <si>
    <t>Tài liệu, văn bản chứng minh Giấy phép thành lập bị mất, rách hoặc bị tiêu hủy</t>
  </si>
  <si>
    <t>Bản sao Giấy phép thành lập đã được cấp</t>
  </si>
  <si>
    <t>Văn bản, tài liệu chứng minh việc thay đổi người đứng đầu; hoặc thay đổi địa điểm đặt trụ sở; hoặc thay đổi tên gọi, phạm vi hoạt động, dịch vụ hỗ trợ được cấp phép</t>
  </si>
  <si>
    <t>lệ phí chứng thực</t>
  </si>
  <si>
    <t>Báo cáo về tình hình hỗ trợ nạn nhân của cơ sở tính đến thời điểm đề nghị gia hạn và phương hướng hoạt động tiếp theo của cơ sở.</t>
  </si>
  <si>
    <t>Đơn đề nghị chấm dứt hoạt động của cơ sở hỗ trợ nạn nhân</t>
  </si>
  <si>
    <t>Đề án thành lập cơ sở hỗ trợ nạn nhân</t>
  </si>
  <si>
    <t>Danh sách nhân sự dự kiến làm việc tại cơ sở hỗ trợ nạn nhân</t>
  </si>
  <si>
    <t>Phương án giải quyết đối với nạn nhân, người lao động, người có quyền, nghĩa vụ và lợi ích liên quan của cơ sở hỗ trợ nạn nhân khi chấm dứt hoạt động</t>
  </si>
  <si>
    <t>Đơn đề nghị hỗ trợ của nạn nhân hoặc của gia đình nạn nhân</t>
  </si>
  <si>
    <t xml:space="preserve">Một trong các loại giấy xác nhận sau:
'- Giấy xác nhận nạn nhân của cơ quan công an huyện, quận, thị xã, thành phố thuộc tỉnh
'- Giấy xác nhận nạn nhân của cơ quan giải cứu
'- Giấy xác nhận nạn nhân của cơ quan điều tra, cơ quan được giao nhiệm vụ tiến hành một số hoạt động điều tra, Viện kiểm sát nhân dân, Tòa án nhân dân
'- Giấy tờ, tài liệu do cơ quan nước ngoài cấp đã được cơ quan đại diện Việt Nam ở nước ngoài hoặc Bộ Ngoại giao Việt Nam hợp pháp hóa lãnh sự chứng minh người đó là nạn nhân </t>
  </si>
  <si>
    <t>Bản sao có chứng thực giấy tờ hợp pháp về quyền sử dụng đất, quyền sở hữu nhà ở hoặc tài sản gắn liền với đất phục vụ cho hoạt động của cơ sở hỗ trợ nạn nhân.</t>
  </si>
  <si>
    <t>BỘ Y TẾ</t>
  </si>
  <si>
    <t>Đơn đề nghị cấp Giấy phép hoạt động cơ sở hỗ trợ nạn nhân</t>
  </si>
  <si>
    <t>Đơn đề nghị điều chỉnh, cấp lại giấy phép hoạt động cơ sở hỗ trợ nạn nhân</t>
  </si>
  <si>
    <t xml:space="preserve">                                                                                                                                                                                                                                                                       </t>
  </si>
  <si>
    <t xml:space="preserve">                                                                                    </t>
  </si>
  <si>
    <t>Sơ yếu lý lịch trích ngang của người dự kiến là Giám đốc cơ sở hỗ trợ nạn nhân</t>
  </si>
  <si>
    <t>Các văn bằng chứng chỉ chứng minh trình độ chuyên môn của nhân sự làm việc dự kiến tại cơ sở hỗ trợ nạn nhân</t>
  </si>
  <si>
    <t>Bản chứng thực Giấy phép thành lập/Giấy phép hoạt động đã được cơ quan, tổ chức có thẩm quyền cấp theo quy định của pháp luật</t>
  </si>
  <si>
    <t>Bản chứng thực các văn bằng, chứng chỉ về chuyên môn của nhân sự thực hiện dịch vụ mà cơ sở đăng ký hoạt động và các tài liệu có liên quan.</t>
  </si>
  <si>
    <t xml:space="preserve">    TÊN THỦ TỤC HÀNH CHÍNH: Cấp giấy phép thành lập cơ sở hỗ trợ nạn nhân (Mã TTHC: 2.000025)</t>
  </si>
  <si>
    <t>TÊN THỦ TỤC HÀNH CHÍNH: Sửa đổi, bổ sung Giấy phép thành lập cơ sở hỗ trợ nạn nhân (Mã TTHC: 2.000032)</t>
  </si>
  <si>
    <t xml:space="preserve">    TÊN THỦ TỤC HÀNH CHÍNH: Cấp lại Giấy phép thành lập cơ sở hỗ trợ nạn nhân (Mã TTHC: 2.000027)</t>
  </si>
  <si>
    <t>TÊN THỦ TỤC HÀNH CHÍNH: Gia hạn Giấy phép thành lập cơ sở hỗ trợ nạn nhân (Mã TTHC: 2.000036)</t>
  </si>
  <si>
    <t xml:space="preserve">    TÊN THỦ TỤC HÀNH CHÍNH: Chấm dứt hoạt động cơ sở hỗ trợ nạn nhân (Mã TTHC: 2.000027)</t>
  </si>
  <si>
    <t xml:space="preserve">    TÊN THỦ TỤC HÀNH CHÍNH: Hỗ trợ học văn hóa, học nghề, trợ cấp khó khăn ban đầu (Mã TTHC: 2.001661)</t>
  </si>
  <si>
    <t xml:space="preserve">    TÊN THỦ TỤC HÀNH CHÍNH: Cấp Giấy phép hoạt động hỗ trợ nạn nhân</t>
  </si>
  <si>
    <t>CHI PHÍ THỰC HIỆN TTHC DỰ KIẾN SAU RÀ SOÁT, SỬA ĐỔI, BỔ SUNG</t>
  </si>
  <si>
    <t>Lệ phí chứng thực</t>
  </si>
  <si>
    <t>Đơn đề nghị cấp (cấp lại, sửa đổi, bổ sung) giấy phép thành lập cơ sở hỗ trợ nạn nhân</t>
  </si>
  <si>
    <r>
      <t xml:space="preserve">Thời gian thực hiện </t>
    </r>
    <r>
      <rPr>
        <sz val="11"/>
        <color indexed="8"/>
        <rFont val="Times New Roman"/>
        <family val="1"/>
      </rPr>
      <t>(giờ)</t>
    </r>
  </si>
  <si>
    <r>
      <rPr>
        <b/>
        <sz val="11"/>
        <color indexed="8"/>
        <rFont val="Times New Roman"/>
        <family val="1"/>
      </rPr>
      <t>Mức TNBQ/ 01 giờ làm việc</t>
    </r>
    <r>
      <rPr>
        <sz val="11"/>
        <color indexed="8"/>
        <rFont val="Times New Roman"/>
        <family val="1"/>
      </rPr>
      <t xml:space="preserve"> (đồng)</t>
    </r>
  </si>
  <si>
    <r>
      <t xml:space="preserve">Mức chi phí thuê tư vấn, dịch vụ </t>
    </r>
    <r>
      <rPr>
        <sz val="11"/>
        <color indexed="8"/>
        <rFont val="Times New Roman"/>
        <family val="1"/>
      </rPr>
      <t>(đồng)</t>
    </r>
  </si>
  <si>
    <r>
      <t xml:space="preserve">Mức phí, lệ phí, chi phí khác </t>
    </r>
    <r>
      <rPr>
        <sz val="11"/>
        <color indexed="8"/>
        <rFont val="Times New Roman"/>
        <family val="1"/>
      </rPr>
      <t>(đồng)</t>
    </r>
  </si>
  <si>
    <r>
      <t xml:space="preserve">Chi phí thực hiện TTHC </t>
    </r>
    <r>
      <rPr>
        <sz val="11"/>
        <color indexed="8"/>
        <rFont val="Times New Roman"/>
        <family val="1"/>
      </rPr>
      <t>(đồng)</t>
    </r>
  </si>
  <si>
    <r>
      <t xml:space="preserve">Tổng chi phí thực hiện TTHC/
01 năm </t>
    </r>
    <r>
      <rPr>
        <sz val="11"/>
        <color indexed="8"/>
        <rFont val="Times New Roman"/>
        <family val="1"/>
      </rPr>
      <t>(đồng)</t>
    </r>
  </si>
  <si>
    <r>
      <rPr>
        <b/>
        <sz val="11"/>
        <color indexed="8"/>
        <rFont val="Times New Roman"/>
        <family val="1"/>
      </rPr>
      <t>Chuẩn bị, phục vụ việc kiểm tra, đánh giá của cơ quan có thẩm quyền</t>
    </r>
    <r>
      <rPr>
        <sz val="11"/>
        <color indexed="8"/>
        <rFont val="Times New Roman"/>
        <family val="1"/>
      </rPr>
      <t xml:space="preserve"> (nếu có)</t>
    </r>
  </si>
  <si>
    <r>
      <rPr>
        <b/>
        <sz val="11"/>
        <color indexed="8"/>
        <rFont val="Times New Roman"/>
        <family val="1"/>
      </rPr>
      <t>Công việc khác</t>
    </r>
    <r>
      <rPr>
        <sz val="11"/>
        <color indexed="8"/>
        <rFont val="Times New Roman"/>
        <family val="1"/>
      </rPr>
      <t xml:space="preserve"> (nếu có)</t>
    </r>
  </si>
  <si>
    <t xml:space="preserve">    TÊN THỦ TỤC HÀNH CHÍNH: Cấp lại Giấy phép hoạt động hỗ trợ nạn nhân</t>
  </si>
  <si>
    <r>
      <t xml:space="preserve">CHI PHÍ THỰC HIỆN TTHC DỰ KIẾN SAU RÀ SOÁT, SỬA ĐỔI, BỔ SUNG </t>
    </r>
    <r>
      <rPr>
        <b/>
        <sz val="12"/>
        <color rgb="FFFF0000"/>
        <rFont val="Times New Roman"/>
        <family val="1"/>
      </rPr>
      <t>(Bãi bỏ TTHC này)</t>
    </r>
  </si>
  <si>
    <t>Các giấy tờ và văn bản có liên quan:
+ Giấy tờ hợp pháp về quyền sử dụng đất, quyền sở hữu nhà ở hoặc tài sản gắn liền với đất phục vụ cho hoạt động của cơ sở hỗ trợ nạn nhân (bản sao có chứng thực hoặc bản sao kèm bản chính để đối chiếu);
+ Ý kiến bằng văn bản của Ủy ban nhân dân cấp xã nơi cơ sở hỗ trợ nạn nhân đặt trụ sở hoạt động, trong đó nêu rõ đồng ý hay không đồng ý về việc đặt trụ sở của cơ sở hỗ trợ nạn nhân;
+ Các văn bằng, chứng chỉ chứng minh trình độ chuyên môn của nhân sự làm việc dự kiến tại cơ sở hỗ trợ nạn nhân (bản sao có chứng thực hoặc bản sao kèm bản chính để đối chiếu).</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</si>
  <si>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</si>
  <si>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</si>
  <si>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</si>
  <si>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</si>
  <si>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</si>
  <si>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</si>
  <si>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</si>
  <si>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</si>
  <si>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CHI PHÍ  THỰC HIỆN TTHC  DỰ KIẾN SAU RÀ SOÁT HOẶC SỬA ĐỔI, BỔ SUNG</t>
  </si>
  <si>
    <t>Đơn đề nghị của gia đình nạn nhân dưới 18 tuổi hoặc gia đình người đi cùng dưới 18 tuổi hoặc Đơn đề nghị của nạn nhân, gia đình nạn nhân (đối với trường hợp dưới 18 tuổi) đối với trường hợp đề nghị hỗ trợ học nghề, trợ cấp khó khăn ban đầu.</t>
  </si>
  <si>
    <t>Bản sao chứng thực một trong các loại giấy tờ chứng minh quyền sử dụng địa điểm hợp pháp, bao gồm: Hợp đồng thuê hoặc mượn địa điểm có thời hạn tối thiểu phù hợp với thời gian đề nghị cấp phép; Giấy chứng nhận quyền sử dụng đất/quyền sở hữu công trình của bên cho thuê/cho mượn</t>
  </si>
  <si>
    <t>Bản sao có chứng thực các văn bằng chứng chỉ chứng minh trình độ chuyên môn của nhân sự làm việc dự kiến tại cơ sở hỗ trợ nạn nhân</t>
  </si>
  <si>
    <t>Giấy tờ chứng minh thay đổi tên gọi, địa chỉ trụ sở, người đứng đầu, nội dung cung cấp dịch vụ.</t>
  </si>
  <si>
    <t>Đơn đề nghị cấp (cấp lại, sửa đổi, bổ sung, gia hạn) giấy phép thành lập cơ sở hỗ trợ nạn nhân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</si>
</sst>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Red]0.0"/>
    <numFmt numFmtId="166" formatCode="0.0%"/>
    <numFmt numFmtId="167" formatCode="_(* #,##0_);_(* \(#,##0\);_(* &quot;-&quot;??_);_(@_)"/>
  </numFmts>
  <fonts count="25" x14ac:knownFonts="1">
    <font>
      <sz val="11"/>
      <color theme="1"/>
      <name val="Calibri"/>
      <family val="2"/>
      <scheme val="minor"/>
    </font>
    <font>
      <sz val="10"/>
      <color theme="1"/>
      <name val="Tahoma"/>
      <family val="2"/>
    </font>
    <font>
      <b/>
      <sz val="14"/>
      <color theme="1"/>
      <name val="Times New Roman"/>
      <family val="1"/>
    </font>
    <font>
      <b/>
      <sz val="13"/>
      <color theme="1"/>
      <name val="Times New Roman"/>
      <family val="1"/>
    </font>
    <font>
      <i/>
      <sz val="14"/>
      <color theme="1"/>
      <name val="Times New Roman"/>
      <family val="1"/>
    </font>
    <font>
      <b/>
      <sz val="12"/>
      <color theme="1"/>
      <name val="Times New Roman"/>
      <family val="1"/>
    </font>
    <font>
      <b/>
      <i/>
      <sz val="13"/>
      <color theme="1"/>
      <name val="Times New Roman"/>
      <family val="1"/>
    </font>
    <font>
      <b/>
      <sz val="12"/>
      <color indexed="8"/>
      <name val="Times New Roman"/>
      <family val="1"/>
    </font>
    <font>
      <sz val="12"/>
      <color theme="1"/>
      <name val="Times New Roman"/>
      <family val="1"/>
    </font>
    <font>
      <sz val="12"/>
      <color indexed="8"/>
      <name val="Times New Roman"/>
      <family val="1"/>
    </font>
    <font>
      <b/>
      <sz val="12"/>
      <color theme="0"/>
      <name val="Times New Roman"/>
      <family val="1"/>
    </font>
    <font>
      <sz val="12"/>
      <color rgb="FFFF0000"/>
      <name val="Times New Roman"/>
      <family val="1"/>
    </font>
    <font>
      <sz val="12"/>
      <color theme="0"/>
      <name val="Times New Roman"/>
      <family val="1"/>
    </font>
    <font>
      <sz val="11"/>
      <color theme="1"/>
      <name val="Calibri"/>
      <family val="2"/>
      <scheme val="minor"/>
    </font>
    <font>
      <i/>
      <sz val="13"/>
      <color theme="1"/>
      <name val="Times New Roman"/>
      <family val="1"/>
    </font>
    <font>
      <b/>
      <sz val="13"/>
      <color indexed="8"/>
      <name val="Times New Roman"/>
      <family val="1"/>
    </font>
    <font>
      <b/>
      <sz val="12"/>
      <color rgb="FFFF0000"/>
      <name val="Times New Roman"/>
      <family val="1"/>
    </font>
    <font>
      <b/>
      <sz val="11"/>
      <name val="Times New Roman"/>
      <family val="1"/>
    </font>
    <font>
      <b/>
      <sz val="11"/>
      <color indexed="8"/>
      <name val="Times New Roman"/>
      <family val="1"/>
    </font>
    <font>
      <sz val="11"/>
      <color indexed="8"/>
      <name val="Times New Roman"/>
      <family val="1"/>
    </font>
    <font>
      <sz val="11"/>
      <color theme="1"/>
      <name val="Times New Roman"/>
      <family val="1"/>
    </font>
    <font>
      <sz val="11"/>
      <name val="Times New Roman"/>
      <family val="1"/>
    </font>
    <font>
      <sz val="11"/>
      <color theme="1"/>
      <name val="Tahoma"/>
      <family val="2"/>
    </font>
    <font>
      <b/>
      <sz val="12"/>
      <name val="Times New Roman"/>
      <family val="1"/>
    </font>
    <font>
      <sz val="12"/>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43" fontId="13" fillId="0" borderId="0" applyFont="0" applyFill="0" applyBorder="0" applyAlignment="0" applyProtection="0"/>
  </cellStyleXfs>
  <cellXfs count="190">
    <xf numFmtId="0" fontId="0" fillId="0" borderId="0" xfId="0"/>
    <xf numFmtId="0" fontId="1" fillId="0" borderId="0" xfId="0" applyFont="1" applyAlignment="1" applyProtection="1">
      <alignment horizontal="center" vertical="center"/>
      <protection locked="0"/>
    </xf>
    <xf numFmtId="0" fontId="1" fillId="0" borderId="0" xfId="0" applyFont="1" applyAlignment="1" applyProtection="1">
      <alignment vertical="center"/>
      <protection locked="0"/>
    </xf>
    <xf numFmtId="0" fontId="1" fillId="0" borderId="0" xfId="0" applyFont="1" applyAlignment="1">
      <alignment vertical="center"/>
    </xf>
    <xf numFmtId="164" fontId="1" fillId="0" borderId="0" xfId="0" applyNumberFormat="1" applyFont="1" applyAlignment="1" applyProtection="1">
      <alignment vertical="center"/>
      <protection locked="0"/>
    </xf>
    <xf numFmtId="3" fontId="1" fillId="0" borderId="0" xfId="0" applyNumberFormat="1" applyFont="1" applyAlignment="1" applyProtection="1">
      <alignment vertical="center"/>
      <protection locked="0"/>
    </xf>
    <xf numFmtId="0" fontId="6" fillId="0" borderId="0" xfId="0" applyFont="1" applyAlignment="1" applyProtection="1">
      <alignment vertical="top" wrapText="1"/>
      <protection locked="0"/>
    </xf>
    <xf numFmtId="0" fontId="7" fillId="0" borderId="0" xfId="0" applyFont="1" applyAlignment="1" applyProtection="1">
      <alignment vertical="center"/>
      <protection locked="0"/>
    </xf>
    <xf numFmtId="0" fontId="8" fillId="0" borderId="0" xfId="0" applyFont="1" applyAlignment="1">
      <alignment vertical="center"/>
    </xf>
    <xf numFmtId="0" fontId="9" fillId="0" borderId="0" xfId="0" applyFont="1" applyAlignment="1" applyProtection="1">
      <alignment horizontal="center" vertical="center" wrapText="1"/>
      <protection locked="0"/>
    </xf>
    <xf numFmtId="165" fontId="7" fillId="0" borderId="0" xfId="0" applyNumberFormat="1" applyFont="1" applyAlignment="1" applyProtection="1">
      <alignment horizontal="right" vertical="center" wrapText="1"/>
      <protection locked="0"/>
    </xf>
    <xf numFmtId="3" fontId="7" fillId="0" borderId="0" xfId="0" applyNumberFormat="1" applyFont="1" applyAlignment="1" applyProtection="1">
      <alignment horizontal="right" vertical="center" wrapText="1"/>
      <protection locked="0"/>
    </xf>
    <xf numFmtId="3" fontId="7" fillId="0" borderId="0" xfId="0" quotePrefix="1" applyNumberFormat="1" applyFont="1" applyAlignment="1" applyProtection="1">
      <alignment horizontal="right" vertical="center" wrapText="1"/>
      <protection locked="0"/>
    </xf>
    <xf numFmtId="0" fontId="8" fillId="0" borderId="0" xfId="0" applyFont="1" applyAlignment="1" applyProtection="1">
      <alignment horizontal="center" vertical="center"/>
      <protection locked="0"/>
    </xf>
    <xf numFmtId="0" fontId="8" fillId="0" borderId="0" xfId="0" applyFont="1" applyAlignment="1" applyProtection="1">
      <alignment vertical="center"/>
      <protection locked="0"/>
    </xf>
    <xf numFmtId="164" fontId="8" fillId="0" borderId="0" xfId="0" applyNumberFormat="1" applyFont="1" applyAlignment="1" applyProtection="1">
      <alignment vertical="center"/>
      <protection locked="0"/>
    </xf>
    <xf numFmtId="3" fontId="8" fillId="0" borderId="0" xfId="0" applyNumberFormat="1" applyFont="1" applyAlignment="1" applyProtection="1">
      <alignment vertical="center"/>
      <protection locked="0"/>
    </xf>
    <xf numFmtId="3" fontId="7" fillId="0" borderId="0" xfId="0" applyNumberFormat="1" applyFont="1" applyAlignment="1">
      <alignment horizontal="right" vertical="center" wrapText="1"/>
    </xf>
    <xf numFmtId="0" fontId="9" fillId="2" borderId="6" xfId="0" applyFont="1" applyFill="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8" fillId="2" borderId="0" xfId="0" applyFont="1" applyFill="1" applyAlignment="1">
      <alignment vertical="center"/>
    </xf>
    <xf numFmtId="0" fontId="1" fillId="2" borderId="0" xfId="0" applyFont="1" applyFill="1" applyAlignment="1" applyProtection="1">
      <alignment horizontal="center" vertical="center"/>
      <protection locked="0"/>
    </xf>
    <xf numFmtId="0" fontId="1" fillId="2" borderId="0" xfId="0" applyFont="1" applyFill="1" applyAlignment="1" applyProtection="1">
      <alignment vertical="center"/>
      <protection locked="0"/>
    </xf>
    <xf numFmtId="0" fontId="1" fillId="2" borderId="0" xfId="0" applyFont="1" applyFill="1" applyAlignment="1">
      <alignment vertical="center"/>
    </xf>
    <xf numFmtId="0" fontId="5" fillId="2" borderId="0" xfId="0" applyFont="1" applyFill="1" applyAlignment="1" applyProtection="1">
      <alignment horizontal="center"/>
      <protection locked="0"/>
    </xf>
    <xf numFmtId="164" fontId="1" fillId="2" borderId="0" xfId="0" applyNumberFormat="1" applyFont="1" applyFill="1" applyAlignment="1" applyProtection="1">
      <alignment vertical="center"/>
      <protection locked="0"/>
    </xf>
    <xf numFmtId="3" fontId="1" fillId="2" borderId="0" xfId="0" applyNumberFormat="1" applyFont="1" applyFill="1" applyAlignment="1" applyProtection="1">
      <alignment vertical="center"/>
      <protection locked="0"/>
    </xf>
    <xf numFmtId="0" fontId="6" fillId="2" borderId="0" xfId="0" applyFont="1" applyFill="1" applyAlignment="1" applyProtection="1">
      <alignment vertical="top" wrapText="1"/>
      <protection locked="0"/>
    </xf>
    <xf numFmtId="0" fontId="7" fillId="2" borderId="0" xfId="0" applyFont="1" applyFill="1" applyAlignment="1" applyProtection="1">
      <alignment vertical="center"/>
      <protection locked="0"/>
    </xf>
    <xf numFmtId="0" fontId="7" fillId="2" borderId="0" xfId="0" applyFont="1" applyFill="1" applyAlignment="1" applyProtection="1">
      <alignment horizontal="center" vertical="center"/>
      <protection locked="0"/>
    </xf>
    <xf numFmtId="0" fontId="9" fillId="2" borderId="0" xfId="0" applyFont="1" applyFill="1" applyAlignment="1" applyProtection="1">
      <alignment vertical="center"/>
      <protection locked="0"/>
    </xf>
    <xf numFmtId="0" fontId="7" fillId="2" borderId="0" xfId="0" applyFont="1" applyFill="1" applyAlignment="1" applyProtection="1">
      <alignment horizontal="left" vertical="center"/>
      <protection locked="0"/>
    </xf>
    <xf numFmtId="167" fontId="11" fillId="2" borderId="0" xfId="1" applyNumberFormat="1" applyFont="1" applyFill="1" applyAlignment="1">
      <alignment vertical="center"/>
    </xf>
    <xf numFmtId="0" fontId="9" fillId="2" borderId="0" xfId="0" applyFont="1" applyFill="1" applyAlignment="1" applyProtection="1">
      <alignment horizontal="center" vertical="center" wrapText="1"/>
      <protection locked="0"/>
    </xf>
    <xf numFmtId="0" fontId="7" fillId="2" borderId="0" xfId="0" applyFont="1" applyFill="1" applyAlignment="1" applyProtection="1">
      <alignment horizontal="center" vertical="center" wrapText="1"/>
      <protection locked="0"/>
    </xf>
    <xf numFmtId="165" fontId="7" fillId="2" borderId="0" xfId="0" applyNumberFormat="1" applyFont="1" applyFill="1" applyAlignment="1" applyProtection="1">
      <alignment horizontal="right" vertical="center" wrapText="1"/>
      <protection locked="0"/>
    </xf>
    <xf numFmtId="3" fontId="7" fillId="2" borderId="0" xfId="0" applyNumberFormat="1" applyFont="1" applyFill="1" applyAlignment="1" applyProtection="1">
      <alignment horizontal="right" vertical="center" wrapText="1"/>
      <protection locked="0"/>
    </xf>
    <xf numFmtId="3" fontId="7" fillId="2" borderId="0" xfId="0" quotePrefix="1" applyNumberFormat="1" applyFont="1" applyFill="1" applyAlignment="1" applyProtection="1">
      <alignment horizontal="right" vertical="center" wrapText="1"/>
      <protection locked="0"/>
    </xf>
    <xf numFmtId="0" fontId="8" fillId="2" borderId="0" xfId="0" applyFont="1" applyFill="1" applyAlignment="1" applyProtection="1">
      <alignment horizontal="center" vertical="center"/>
      <protection locked="0"/>
    </xf>
    <xf numFmtId="0" fontId="8" fillId="2" borderId="0" xfId="0" applyFont="1" applyFill="1" applyAlignment="1" applyProtection="1">
      <alignment vertical="center"/>
      <protection locked="0"/>
    </xf>
    <xf numFmtId="164" fontId="8" fillId="2" borderId="0" xfId="0" applyNumberFormat="1" applyFont="1" applyFill="1" applyAlignment="1" applyProtection="1">
      <alignment vertical="center"/>
      <protection locked="0"/>
    </xf>
    <xf numFmtId="3" fontId="8" fillId="2" borderId="0" xfId="0" applyNumberFormat="1" applyFont="1" applyFill="1" applyAlignment="1" applyProtection="1">
      <alignment vertical="center"/>
      <protection locked="0"/>
    </xf>
    <xf numFmtId="3" fontId="7" fillId="2" borderId="0" xfId="0" applyNumberFormat="1" applyFont="1" applyFill="1" applyAlignment="1">
      <alignment horizontal="right" vertical="center" wrapText="1"/>
    </xf>
    <xf numFmtId="0" fontId="10" fillId="2" borderId="0" xfId="0" applyFont="1" applyFill="1" applyAlignment="1" applyProtection="1">
      <alignment horizontal="center" vertical="center" wrapText="1"/>
      <protection locked="0"/>
    </xf>
    <xf numFmtId="3" fontId="8" fillId="2" borderId="0" xfId="0" applyNumberFormat="1" applyFont="1" applyFill="1" applyAlignment="1">
      <alignment vertical="center"/>
    </xf>
    <xf numFmtId="0" fontId="9" fillId="2" borderId="0" xfId="0" applyFont="1" applyFill="1" applyProtection="1">
      <protection locked="0"/>
    </xf>
    <xf numFmtId="0" fontId="9" fillId="2" borderId="0" xfId="0" applyFont="1" applyFill="1"/>
    <xf numFmtId="0" fontId="11" fillId="2" borderId="0" xfId="0" applyFont="1" applyFill="1" applyProtection="1">
      <protection locked="0"/>
    </xf>
    <xf numFmtId="0" fontId="12" fillId="2" borderId="0" xfId="0" applyFont="1" applyFill="1"/>
    <xf numFmtId="3" fontId="12" fillId="2" borderId="0" xfId="0" applyNumberFormat="1" applyFont="1" applyFill="1"/>
    <xf numFmtId="166" fontId="12" fillId="2" borderId="0" xfId="0" applyNumberFormat="1" applyFont="1" applyFill="1"/>
    <xf numFmtId="0" fontId="7" fillId="2" borderId="0" xfId="0" applyFont="1" applyFill="1" applyProtection="1">
      <protection locked="0"/>
    </xf>
    <xf numFmtId="0" fontId="8" fillId="2" borderId="0" xfId="0" applyFont="1" applyFill="1" applyProtection="1">
      <protection locked="0"/>
    </xf>
    <xf numFmtId="0" fontId="5" fillId="2" borderId="0" xfId="0" applyFont="1" applyFill="1" applyAlignment="1" applyProtection="1">
      <alignment vertical="center"/>
      <protection locked="0"/>
    </xf>
    <xf numFmtId="3" fontId="5" fillId="2" borderId="0" xfId="0" applyNumberFormat="1" applyFont="1" applyFill="1" applyAlignment="1" applyProtection="1">
      <alignment vertical="center"/>
      <protection locked="0"/>
    </xf>
    <xf numFmtId="0" fontId="15" fillId="2" borderId="0" xfId="0" applyFont="1" applyFill="1" applyAlignment="1" applyProtection="1">
      <alignment horizontal="center" vertical="center"/>
      <protection locked="0"/>
    </xf>
    <xf numFmtId="0" fontId="15" fillId="2" borderId="0" xfId="0" applyFont="1" applyFill="1" applyAlignment="1" applyProtection="1">
      <alignment horizontal="left" vertical="center"/>
      <protection locked="0"/>
    </xf>
    <xf numFmtId="3" fontId="7" fillId="0" borderId="0" xfId="0" applyNumberFormat="1" applyFont="1" applyAlignment="1" applyProtection="1">
      <alignment horizontal="center" vertical="center" wrapText="1"/>
      <protection locked="0"/>
    </xf>
    <xf numFmtId="0" fontId="9" fillId="2" borderId="0" xfId="0" applyFont="1" applyFill="1" applyAlignment="1" applyProtection="1">
      <alignment horizontal="center" vertical="center"/>
      <protection locked="0"/>
    </xf>
    <xf numFmtId="0" fontId="17" fillId="0" borderId="1" xfId="0" applyFont="1" applyBorder="1" applyAlignment="1" applyProtection="1">
      <alignment horizontal="center" vertical="center" wrapText="1"/>
      <protection locked="0"/>
    </xf>
    <xf numFmtId="0" fontId="17" fillId="0" borderId="2" xfId="0" applyFont="1" applyBorder="1" applyAlignment="1" applyProtection="1">
      <alignment horizontal="center" vertical="center" wrapText="1"/>
      <protection locked="0"/>
    </xf>
    <xf numFmtId="164" fontId="18" fillId="0" borderId="2" xfId="0" applyNumberFormat="1" applyFont="1" applyBorder="1" applyAlignment="1" applyProtection="1">
      <alignment horizontal="center" vertical="center" wrapText="1"/>
      <protection locked="0"/>
    </xf>
    <xf numFmtId="3" fontId="19" fillId="0" borderId="2" xfId="0" applyNumberFormat="1" applyFont="1" applyBorder="1" applyAlignment="1" applyProtection="1">
      <alignment horizontal="center" vertical="center" wrapText="1"/>
      <protection locked="0"/>
    </xf>
    <xf numFmtId="4" fontId="18" fillId="0" borderId="3" xfId="0" applyNumberFormat="1" applyFont="1" applyBorder="1" applyAlignment="1" applyProtection="1">
      <alignment horizontal="center" vertical="center" wrapText="1"/>
      <protection locked="0"/>
    </xf>
    <xf numFmtId="164" fontId="18" fillId="0" borderId="4" xfId="0" applyNumberFormat="1" applyFont="1" applyBorder="1" applyAlignment="1" applyProtection="1">
      <alignment horizontal="center" vertical="center" wrapText="1"/>
      <protection locked="0"/>
    </xf>
    <xf numFmtId="0" fontId="18" fillId="0" borderId="5" xfId="0" quotePrefix="1" applyFont="1" applyBorder="1" applyAlignment="1" applyProtection="1">
      <alignment horizontal="center" vertical="center" wrapText="1"/>
      <protection locked="0"/>
    </xf>
    <xf numFmtId="0" fontId="18" fillId="0" borderId="6"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165" fontId="19" fillId="0" borderId="6" xfId="0" applyNumberFormat="1" applyFont="1" applyBorder="1" applyAlignment="1" applyProtection="1">
      <alignment horizontal="right" vertical="center" wrapText="1"/>
      <protection locked="0"/>
    </xf>
    <xf numFmtId="3" fontId="20" fillId="0" borderId="6" xfId="0" applyNumberFormat="1" applyFont="1" applyBorder="1" applyAlignment="1" applyProtection="1">
      <alignment vertical="center"/>
      <protection locked="0"/>
    </xf>
    <xf numFmtId="3" fontId="19" fillId="0" borderId="6" xfId="0" applyNumberFormat="1" applyFont="1" applyBorder="1" applyAlignment="1" applyProtection="1">
      <alignment horizontal="right" vertical="center" wrapText="1"/>
      <protection locked="0"/>
    </xf>
    <xf numFmtId="3" fontId="19" fillId="0" borderId="7" xfId="0" applyNumberFormat="1" applyFont="1" applyBorder="1" applyAlignment="1" applyProtection="1">
      <alignment horizontal="center" vertical="center" wrapText="1"/>
      <protection locked="0"/>
    </xf>
    <xf numFmtId="0" fontId="19" fillId="0" borderId="5" xfId="0" applyFont="1" applyBorder="1" applyAlignment="1" applyProtection="1">
      <alignment horizontal="center" vertical="center" wrapText="1"/>
      <protection locked="0"/>
    </xf>
    <xf numFmtId="165" fontId="21" fillId="0" borderId="6" xfId="0" applyNumberFormat="1" applyFont="1" applyBorder="1" applyAlignment="1" applyProtection="1">
      <alignment horizontal="right" vertical="center" wrapText="1"/>
      <protection locked="0" hidden="1"/>
    </xf>
    <xf numFmtId="3" fontId="19" fillId="0" borderId="6" xfId="0" applyNumberFormat="1" applyFont="1" applyBorder="1" applyAlignment="1">
      <alignment horizontal="right" vertical="center" wrapText="1"/>
    </xf>
    <xf numFmtId="0" fontId="19" fillId="0" borderId="6" xfId="0" applyFont="1" applyBorder="1" applyAlignment="1" applyProtection="1">
      <alignment horizontal="center" vertical="center" wrapText="1"/>
      <protection locked="0"/>
    </xf>
    <xf numFmtId="0" fontId="20" fillId="0" borderId="6" xfId="0" applyFont="1" applyBorder="1" applyAlignment="1">
      <alignment vertical="center"/>
    </xf>
    <xf numFmtId="0" fontId="19" fillId="0" borderId="5" xfId="0" quotePrefix="1" applyFont="1" applyBorder="1" applyAlignment="1" applyProtection="1">
      <alignment horizontal="center" vertical="center" wrapText="1"/>
      <protection locked="0"/>
    </xf>
    <xf numFmtId="0" fontId="20" fillId="0" borderId="0" xfId="0" applyFont="1" applyAlignment="1">
      <alignment vertical="center"/>
    </xf>
    <xf numFmtId="3" fontId="19" fillId="0" borderId="6" xfId="0" applyNumberFormat="1" applyFont="1" applyBorder="1" applyAlignment="1">
      <alignment vertical="center" wrapText="1"/>
    </xf>
    <xf numFmtId="0" fontId="17" fillId="0" borderId="5"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0" fontId="19" fillId="0" borderId="8" xfId="0" applyFont="1" applyBorder="1" applyAlignment="1" applyProtection="1">
      <alignment horizontal="center" vertical="center" wrapText="1"/>
      <protection locked="0"/>
    </xf>
    <xf numFmtId="165" fontId="18" fillId="0" borderId="11" xfId="0" applyNumberFormat="1" applyFont="1" applyBorder="1" applyAlignment="1" applyProtection="1">
      <alignment horizontal="right" vertical="center" wrapText="1"/>
      <protection locked="0"/>
    </xf>
    <xf numFmtId="3" fontId="18" fillId="0" borderId="11" xfId="0" applyNumberFormat="1" applyFont="1" applyBorder="1" applyAlignment="1" applyProtection="1">
      <alignment horizontal="right" vertical="center" wrapText="1"/>
      <protection locked="0"/>
    </xf>
    <xf numFmtId="3" fontId="18" fillId="0" borderId="11" xfId="0" quotePrefix="1" applyNumberFormat="1" applyFont="1" applyBorder="1" applyAlignment="1" applyProtection="1">
      <alignment horizontal="right" vertical="center" wrapText="1"/>
      <protection locked="0"/>
    </xf>
    <xf numFmtId="3" fontId="18" fillId="0" borderId="11" xfId="0" applyNumberFormat="1" applyFont="1" applyBorder="1" applyAlignment="1">
      <alignment horizontal="right" vertical="center" wrapText="1"/>
    </xf>
    <xf numFmtId="3" fontId="18" fillId="0" borderId="12" xfId="0" applyNumberFormat="1" applyFont="1" applyBorder="1" applyAlignment="1" applyProtection="1">
      <alignment horizontal="center" vertical="center" wrapText="1"/>
      <protection locked="0"/>
    </xf>
    <xf numFmtId="0" fontId="17" fillId="2" borderId="2" xfId="0" applyFont="1" applyFill="1" applyBorder="1" applyAlignment="1" applyProtection="1">
      <alignment horizontal="center" vertical="center" wrapText="1"/>
      <protection locked="0"/>
    </xf>
    <xf numFmtId="164" fontId="18" fillId="2" borderId="2" xfId="0" applyNumberFormat="1" applyFont="1" applyFill="1" applyBorder="1" applyAlignment="1" applyProtection="1">
      <alignment horizontal="center" vertical="center" wrapText="1"/>
      <protection locked="0"/>
    </xf>
    <xf numFmtId="3" fontId="19" fillId="2" borderId="2" xfId="0" applyNumberFormat="1" applyFont="1" applyFill="1" applyBorder="1" applyAlignment="1" applyProtection="1">
      <alignment horizontal="center" vertical="center" wrapText="1"/>
      <protection locked="0"/>
    </xf>
    <xf numFmtId="4" fontId="18" fillId="2" borderId="3" xfId="0" applyNumberFormat="1" applyFont="1" applyFill="1" applyBorder="1" applyAlignment="1" applyProtection="1">
      <alignment horizontal="center" vertical="center" wrapText="1"/>
      <protection locked="0"/>
    </xf>
    <xf numFmtId="164" fontId="18" fillId="2" borderId="2" xfId="0" applyNumberFormat="1" applyFont="1" applyFill="1" applyBorder="1" applyAlignment="1">
      <alignment horizontal="center" vertical="center" wrapText="1"/>
    </xf>
    <xf numFmtId="164" fontId="18" fillId="2" borderId="4" xfId="0" applyNumberFormat="1" applyFont="1" applyFill="1" applyBorder="1" applyAlignment="1" applyProtection="1">
      <alignment horizontal="center" vertical="center" wrapText="1"/>
      <protection locked="0"/>
    </xf>
    <xf numFmtId="0" fontId="18" fillId="2" borderId="6" xfId="0" applyFont="1" applyFill="1" applyBorder="1" applyAlignment="1" applyProtection="1">
      <alignment vertical="center" wrapText="1"/>
      <protection locked="0"/>
    </xf>
    <xf numFmtId="0" fontId="19" fillId="2" borderId="6" xfId="0" applyFont="1" applyFill="1" applyBorder="1" applyAlignment="1" applyProtection="1">
      <alignment vertical="center" wrapText="1"/>
      <protection locked="0"/>
    </xf>
    <xf numFmtId="165" fontId="19" fillId="2" borderId="6" xfId="0" applyNumberFormat="1" applyFont="1" applyFill="1" applyBorder="1" applyAlignment="1" applyProtection="1">
      <alignment horizontal="right" vertical="center" wrapText="1"/>
      <protection locked="0"/>
    </xf>
    <xf numFmtId="3" fontId="20" fillId="2" borderId="6" xfId="0" applyNumberFormat="1" applyFont="1" applyFill="1" applyBorder="1" applyAlignment="1" applyProtection="1">
      <alignment vertical="center"/>
      <protection locked="0"/>
    </xf>
    <xf numFmtId="3" fontId="19" fillId="2" borderId="6" xfId="0" applyNumberFormat="1" applyFont="1" applyFill="1" applyBorder="1" applyAlignment="1" applyProtection="1">
      <alignment horizontal="right" vertical="center" wrapText="1"/>
      <protection locked="0"/>
    </xf>
    <xf numFmtId="3" fontId="19" fillId="2" borderId="6" xfId="0" applyNumberFormat="1" applyFont="1" applyFill="1" applyBorder="1" applyAlignment="1">
      <alignment horizontal="right" vertical="center" wrapText="1"/>
    </xf>
    <xf numFmtId="3" fontId="19" fillId="2" borderId="7" xfId="0" applyNumberFormat="1" applyFont="1" applyFill="1" applyBorder="1" applyAlignment="1" applyProtection="1">
      <alignment horizontal="left" vertical="center" wrapText="1"/>
      <protection locked="0"/>
    </xf>
    <xf numFmtId="165" fontId="21" fillId="2" borderId="6" xfId="0" applyNumberFormat="1" applyFont="1" applyFill="1" applyBorder="1" applyAlignment="1" applyProtection="1">
      <alignment horizontal="right" vertical="center" wrapText="1"/>
      <protection locked="0" hidden="1"/>
    </xf>
    <xf numFmtId="3" fontId="19" fillId="2" borderId="7" xfId="0" applyNumberFormat="1" applyFont="1" applyFill="1" applyBorder="1" applyAlignment="1" applyProtection="1">
      <alignment horizontal="center" vertical="center" wrapText="1"/>
      <protection locked="0"/>
    </xf>
    <xf numFmtId="0" fontId="20" fillId="2" borderId="6" xfId="0" applyFont="1" applyFill="1" applyBorder="1" applyAlignment="1">
      <alignment vertical="center"/>
    </xf>
    <xf numFmtId="3" fontId="19" fillId="2" borderId="6" xfId="0" applyNumberFormat="1" applyFont="1" applyFill="1" applyBorder="1" applyAlignment="1" applyProtection="1">
      <alignment horizontal="left" vertical="center" wrapText="1"/>
      <protection locked="0"/>
    </xf>
    <xf numFmtId="3" fontId="19" fillId="2" borderId="6" xfId="0" applyNumberFormat="1" applyFont="1" applyFill="1" applyBorder="1" applyAlignment="1" applyProtection="1">
      <alignment vertical="center" wrapText="1"/>
      <protection locked="0"/>
    </xf>
    <xf numFmtId="165" fontId="18" fillId="2" borderId="11" xfId="0" applyNumberFormat="1" applyFont="1" applyFill="1" applyBorder="1" applyAlignment="1" applyProtection="1">
      <alignment horizontal="right" vertical="center" wrapText="1"/>
      <protection locked="0"/>
    </xf>
    <xf numFmtId="3" fontId="18" fillId="2" borderId="11" xfId="0" applyNumberFormat="1" applyFont="1" applyFill="1" applyBorder="1" applyAlignment="1" applyProtection="1">
      <alignment horizontal="right" vertical="center" wrapText="1"/>
      <protection locked="0"/>
    </xf>
    <xf numFmtId="3" fontId="18" fillId="2" borderId="11" xfId="0" quotePrefix="1" applyNumberFormat="1" applyFont="1" applyFill="1" applyBorder="1" applyAlignment="1" applyProtection="1">
      <alignment horizontal="right" vertical="center" wrapText="1"/>
      <protection locked="0"/>
    </xf>
    <xf numFmtId="3" fontId="18" fillId="2" borderId="11" xfId="0" applyNumberFormat="1" applyFont="1" applyFill="1" applyBorder="1" applyAlignment="1">
      <alignment horizontal="right" vertical="center" wrapText="1"/>
    </xf>
    <xf numFmtId="3" fontId="18" fillId="2" borderId="12" xfId="0" applyNumberFormat="1" applyFont="1" applyFill="1" applyBorder="1" applyAlignment="1" applyProtection="1">
      <alignment horizontal="right" vertical="center" wrapText="1"/>
      <protection locked="0"/>
    </xf>
    <xf numFmtId="0" fontId="20" fillId="2" borderId="0" xfId="0" applyFont="1" applyFill="1" applyAlignment="1">
      <alignment vertical="center"/>
    </xf>
    <xf numFmtId="3" fontId="19" fillId="2" borderId="6" xfId="0" applyNumberFormat="1" applyFont="1" applyFill="1" applyBorder="1" applyAlignment="1">
      <alignment vertical="center" wrapText="1"/>
    </xf>
    <xf numFmtId="0" fontId="22" fillId="2" borderId="0" xfId="0" applyFont="1" applyFill="1" applyAlignment="1" applyProtection="1">
      <alignment horizontal="center" vertical="center"/>
      <protection locked="0"/>
    </xf>
    <xf numFmtId="0" fontId="18" fillId="2" borderId="0" xfId="0" applyFont="1" applyFill="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8" fillId="2" borderId="5" xfId="0" quotePrefix="1" applyFont="1" applyFill="1" applyBorder="1" applyAlignment="1" applyProtection="1">
      <alignment horizontal="center" vertical="center" wrapText="1"/>
      <protection locked="0"/>
    </xf>
    <xf numFmtId="0" fontId="19" fillId="2" borderId="5" xfId="0" applyFont="1" applyFill="1" applyBorder="1" applyAlignment="1" applyProtection="1">
      <alignment horizontal="center" vertical="center" wrapText="1"/>
      <protection locked="0"/>
    </xf>
    <xf numFmtId="0" fontId="19" fillId="2" borderId="6" xfId="0" applyFont="1" applyFill="1" applyBorder="1" applyAlignment="1" applyProtection="1">
      <alignment horizontal="center" vertical="center" wrapText="1"/>
      <protection locked="0"/>
    </xf>
    <xf numFmtId="0" fontId="19" fillId="2" borderId="5" xfId="0" quotePrefix="1" applyFont="1" applyFill="1" applyBorder="1" applyAlignment="1" applyProtection="1">
      <alignment horizontal="center" vertical="center" wrapText="1"/>
      <protection locked="0"/>
    </xf>
    <xf numFmtId="0" fontId="17" fillId="2" borderId="5" xfId="0" applyFont="1" applyFill="1" applyBorder="1" applyAlignment="1" applyProtection="1">
      <alignment horizontal="center" vertical="center" wrapText="1"/>
      <protection locked="0"/>
    </xf>
    <xf numFmtId="0" fontId="21" fillId="2" borderId="5" xfId="0" applyFont="1" applyFill="1" applyBorder="1" applyAlignment="1" applyProtection="1">
      <alignment horizontal="center" vertical="center" wrapText="1"/>
      <protection locked="0"/>
    </xf>
    <xf numFmtId="0" fontId="19" fillId="2" borderId="8" xfId="0" applyFont="1" applyFill="1" applyBorder="1" applyAlignment="1" applyProtection="1">
      <alignment horizontal="center" vertical="center" wrapText="1"/>
      <protection locked="0"/>
    </xf>
    <xf numFmtId="0" fontId="19" fillId="2" borderId="0" xfId="0" applyFont="1" applyFill="1" applyAlignment="1" applyProtection="1">
      <alignment horizontal="center" vertical="center" wrapText="1"/>
      <protection locked="0"/>
    </xf>
    <xf numFmtId="0" fontId="20" fillId="2" borderId="0" xfId="0" applyFont="1" applyFill="1" applyAlignment="1" applyProtection="1">
      <alignment horizontal="center" vertical="center"/>
      <protection locked="0"/>
    </xf>
    <xf numFmtId="0" fontId="19" fillId="2" borderId="0" xfId="0" applyFont="1" applyFill="1" applyProtection="1">
      <protection locked="0"/>
    </xf>
    <xf numFmtId="0" fontId="17" fillId="2" borderId="6" xfId="0" applyFont="1" applyFill="1" applyBorder="1" applyAlignment="1" applyProtection="1">
      <alignment horizontal="center" vertical="center" wrapText="1"/>
      <protection locked="0"/>
    </xf>
    <xf numFmtId="0" fontId="18" fillId="2" borderId="6" xfId="0" quotePrefix="1" applyFont="1" applyFill="1" applyBorder="1" applyAlignment="1" applyProtection="1">
      <alignment horizontal="center" vertical="center" wrapText="1"/>
      <protection locked="0"/>
    </xf>
    <xf numFmtId="0" fontId="19" fillId="2" borderId="6" xfId="0" applyFont="1" applyFill="1" applyBorder="1" applyAlignment="1" applyProtection="1">
      <alignment horizontal="left" vertical="center" wrapText="1"/>
      <protection locked="0"/>
    </xf>
    <xf numFmtId="0" fontId="19" fillId="2" borderId="6" xfId="0" quotePrefix="1" applyFont="1" applyFill="1" applyBorder="1" applyAlignment="1" applyProtection="1">
      <alignment horizontal="center" vertical="center" wrapText="1"/>
      <protection locked="0"/>
    </xf>
    <xf numFmtId="0" fontId="21" fillId="2" borderId="6" xfId="0" applyFont="1" applyFill="1" applyBorder="1" applyAlignment="1" applyProtection="1">
      <alignment horizontal="center" vertical="center" wrapText="1"/>
      <protection locked="0"/>
    </xf>
    <xf numFmtId="0" fontId="20" fillId="2" borderId="6" xfId="0" applyFont="1" applyFill="1" applyBorder="1" applyAlignment="1">
      <alignment vertical="center" wrapText="1"/>
    </xf>
    <xf numFmtId="0" fontId="19" fillId="2" borderId="6" xfId="0" applyFont="1" applyFill="1" applyBorder="1" applyAlignment="1" applyProtection="1">
      <alignment horizontal="left" vertical="top" wrapText="1"/>
      <protection locked="0"/>
    </xf>
    <xf numFmtId="3" fontId="19" fillId="2" borderId="6" xfId="0" applyNumberFormat="1" applyFont="1" applyFill="1" applyBorder="1" applyAlignment="1" applyProtection="1">
      <alignment horizontal="center" vertical="center" wrapText="1"/>
      <protection locked="0"/>
    </xf>
    <xf numFmtId="0" fontId="20" fillId="2" borderId="6" xfId="0" applyFont="1" applyFill="1" applyBorder="1" applyAlignment="1">
      <alignment horizontal="center" vertical="center"/>
    </xf>
    <xf numFmtId="0" fontId="6" fillId="2" borderId="0" xfId="0" applyFont="1" applyFill="1" applyAlignment="1" applyProtection="1">
      <alignment horizontal="center" vertical="top" wrapText="1"/>
      <protection locked="0"/>
    </xf>
    <xf numFmtId="0" fontId="7" fillId="0" borderId="0" xfId="0" applyFont="1" applyAlignment="1" applyProtection="1">
      <alignment horizontal="center" vertical="center"/>
      <protection locked="0"/>
    </xf>
    <xf numFmtId="0" fontId="9" fillId="0" borderId="0" xfId="0" applyFont="1" applyAlignment="1" applyProtection="1">
      <alignment vertical="center"/>
      <protection locked="0"/>
    </xf>
    <xf numFmtId="0" fontId="23" fillId="0" borderId="1"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wrapText="1"/>
      <protection locked="0"/>
    </xf>
    <xf numFmtId="164" fontId="7" fillId="0" borderId="2" xfId="0" applyNumberFormat="1" applyFont="1" applyBorder="1" applyAlignment="1" applyProtection="1">
      <alignment horizontal="center" vertical="center" wrapText="1"/>
      <protection locked="0"/>
    </xf>
    <xf numFmtId="3" fontId="9" fillId="0" borderId="2" xfId="0" applyNumberFormat="1" applyFont="1" applyBorder="1" applyAlignment="1" applyProtection="1">
      <alignment horizontal="center" vertical="center" wrapText="1"/>
      <protection locked="0"/>
    </xf>
    <xf numFmtId="4" fontId="7" fillId="0" borderId="3" xfId="0" applyNumberFormat="1" applyFont="1" applyBorder="1" applyAlignment="1" applyProtection="1">
      <alignment horizontal="center" vertical="center" wrapText="1"/>
      <protection locked="0"/>
    </xf>
    <xf numFmtId="164" fontId="7" fillId="0" borderId="2" xfId="0" applyNumberFormat="1" applyFont="1" applyBorder="1" applyAlignment="1">
      <alignment horizontal="center" vertical="center" wrapText="1"/>
    </xf>
    <xf numFmtId="164" fontId="7" fillId="0" borderId="4" xfId="0" applyNumberFormat="1" applyFont="1" applyBorder="1" applyAlignment="1" applyProtection="1">
      <alignment horizontal="center" vertical="center" wrapText="1"/>
      <protection locked="0"/>
    </xf>
    <xf numFmtId="0" fontId="7" fillId="0" borderId="5" xfId="0" quotePrefix="1" applyFont="1" applyBorder="1" applyAlignment="1" applyProtection="1">
      <alignment horizontal="center" vertical="center" wrapText="1"/>
      <protection locked="0"/>
    </xf>
    <xf numFmtId="0" fontId="7" fillId="0" borderId="6" xfId="0" applyFont="1" applyBorder="1" applyAlignment="1" applyProtection="1">
      <alignment vertical="center" wrapText="1"/>
      <protection locked="0"/>
    </xf>
    <xf numFmtId="0" fontId="9" fillId="0" borderId="6" xfId="0" applyFont="1" applyBorder="1" applyAlignment="1" applyProtection="1">
      <alignment vertical="center" wrapText="1"/>
      <protection locked="0"/>
    </xf>
    <xf numFmtId="165" fontId="9" fillId="0" borderId="6" xfId="0" applyNumberFormat="1" applyFont="1" applyBorder="1" applyAlignment="1" applyProtection="1">
      <alignment horizontal="right" vertical="center" wrapText="1"/>
      <protection locked="0"/>
    </xf>
    <xf numFmtId="3" fontId="8" fillId="0" borderId="6" xfId="0" applyNumberFormat="1" applyFont="1" applyBorder="1" applyAlignment="1" applyProtection="1">
      <alignment vertical="center"/>
      <protection locked="0"/>
    </xf>
    <xf numFmtId="3" fontId="9" fillId="0" borderId="6" xfId="0" applyNumberFormat="1" applyFont="1" applyBorder="1" applyAlignment="1" applyProtection="1">
      <alignment horizontal="right" vertical="center" wrapText="1"/>
      <protection locked="0"/>
    </xf>
    <xf numFmtId="3" fontId="9" fillId="0" borderId="6" xfId="0" applyNumberFormat="1" applyFont="1" applyBorder="1" applyAlignment="1">
      <alignment horizontal="right" vertical="center" wrapText="1"/>
    </xf>
    <xf numFmtId="3" fontId="9" fillId="0" borderId="7" xfId="0" applyNumberFormat="1" applyFont="1" applyBorder="1" applyAlignment="1" applyProtection="1">
      <alignment horizontal="left" vertical="center" wrapText="1"/>
      <protection locked="0"/>
    </xf>
    <xf numFmtId="0" fontId="9" fillId="0" borderId="5" xfId="0" quotePrefix="1" applyFont="1" applyBorder="1" applyAlignment="1" applyProtection="1">
      <alignment horizontal="center" vertical="center" wrapText="1"/>
      <protection locked="0"/>
    </xf>
    <xf numFmtId="165" fontId="24" fillId="0" borderId="6" xfId="0" applyNumberFormat="1" applyFont="1" applyBorder="1" applyAlignment="1" applyProtection="1">
      <alignment horizontal="right" vertical="center" wrapText="1"/>
      <protection locked="0" hidden="1"/>
    </xf>
    <xf numFmtId="0" fontId="9" fillId="0" borderId="5" xfId="0" applyFont="1" applyBorder="1" applyAlignment="1" applyProtection="1">
      <alignment horizontal="center" vertical="center" wrapText="1"/>
      <protection locked="0"/>
    </xf>
    <xf numFmtId="3" fontId="9" fillId="0" borderId="6" xfId="0" applyNumberFormat="1" applyFont="1" applyBorder="1" applyAlignment="1" applyProtection="1">
      <alignment vertical="center" wrapText="1"/>
      <protection locked="0"/>
    </xf>
    <xf numFmtId="0" fontId="23" fillId="0" borderId="5" xfId="0" applyFont="1" applyBorder="1" applyAlignment="1" applyProtection="1">
      <alignment horizontal="center" vertical="center" wrapText="1"/>
      <protection locked="0"/>
    </xf>
    <xf numFmtId="0" fontId="24" fillId="0" borderId="5"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165" fontId="7" fillId="0" borderId="11" xfId="0" applyNumberFormat="1" applyFont="1" applyBorder="1" applyAlignment="1" applyProtection="1">
      <alignment horizontal="right" vertical="center" wrapText="1"/>
      <protection locked="0"/>
    </xf>
    <xf numFmtId="3" fontId="7" fillId="0" borderId="11" xfId="0" applyNumberFormat="1" applyFont="1" applyBorder="1" applyAlignment="1" applyProtection="1">
      <alignment horizontal="right" vertical="center" wrapText="1"/>
      <protection locked="0"/>
    </xf>
    <xf numFmtId="3" fontId="7" fillId="0" borderId="11" xfId="0" quotePrefix="1" applyNumberFormat="1" applyFont="1" applyBorder="1" applyAlignment="1" applyProtection="1">
      <alignment horizontal="right" vertical="center" wrapText="1"/>
      <protection locked="0"/>
    </xf>
    <xf numFmtId="3" fontId="7" fillId="0" borderId="11" xfId="0" applyNumberFormat="1" applyFont="1" applyBorder="1" applyAlignment="1">
      <alignment horizontal="right" vertical="center" wrapText="1"/>
    </xf>
    <xf numFmtId="3" fontId="7" fillId="0" borderId="12" xfId="0" applyNumberFormat="1" applyFont="1" applyBorder="1" applyAlignment="1" applyProtection="1">
      <alignment horizontal="right" vertical="center" wrapText="1"/>
      <protection locked="0"/>
    </xf>
    <xf numFmtId="0" fontId="7" fillId="0" borderId="0" xfId="0" applyFont="1" applyAlignment="1" applyProtection="1">
      <alignment horizontal="left" vertical="center"/>
      <protection locked="0"/>
    </xf>
    <xf numFmtId="3" fontId="9" fillId="0" borderId="6" xfId="0" applyNumberFormat="1" applyFont="1" applyBorder="1" applyAlignment="1">
      <alignment vertical="center" wrapText="1"/>
    </xf>
    <xf numFmtId="0" fontId="20" fillId="2" borderId="13" xfId="0" applyFont="1" applyFill="1" applyBorder="1" applyAlignment="1">
      <alignment horizontal="center" vertical="center"/>
    </xf>
    <xf numFmtId="3" fontId="10" fillId="2" borderId="0" xfId="0" applyNumberFormat="1" applyFont="1" applyFill="1" applyAlignment="1" applyProtection="1">
      <alignment horizontal="center" vertical="center" wrapText="1"/>
      <protection locked="0"/>
    </xf>
    <xf numFmtId="0" fontId="3" fillId="2" borderId="0" xfId="0" applyFont="1" applyFill="1" applyAlignment="1" applyProtection="1">
      <alignment horizontal="center"/>
      <protection locked="0"/>
    </xf>
    <xf numFmtId="0" fontId="2" fillId="2" borderId="0" xfId="0" applyFont="1" applyFill="1" applyAlignment="1" applyProtection="1">
      <alignment horizontal="center"/>
      <protection locked="0"/>
    </xf>
    <xf numFmtId="0" fontId="14" fillId="2" borderId="0" xfId="0" applyFont="1" applyFill="1" applyAlignment="1" applyProtection="1">
      <alignment horizontal="center"/>
      <protection locked="0"/>
    </xf>
    <xf numFmtId="0" fontId="3" fillId="2" borderId="0" xfId="0" applyFont="1" applyFill="1" applyAlignment="1" applyProtection="1">
      <alignment horizontal="center" vertical="top" wrapText="1"/>
      <protection locked="0"/>
    </xf>
    <xf numFmtId="0" fontId="6" fillId="2" borderId="0" xfId="0" applyFont="1" applyFill="1" applyAlignment="1" applyProtection="1">
      <alignment horizontal="center" vertical="top" wrapText="1"/>
      <protection locked="0"/>
    </xf>
    <xf numFmtId="0" fontId="15" fillId="2" borderId="0" xfId="0" applyFont="1" applyFill="1" applyAlignment="1" applyProtection="1">
      <alignment horizontal="center" vertical="center" wrapText="1"/>
      <protection locked="0"/>
    </xf>
    <xf numFmtId="0" fontId="7" fillId="2" borderId="0" xfId="0" applyFont="1" applyFill="1" applyAlignment="1" applyProtection="1">
      <alignment horizontal="left" vertical="center"/>
      <protection locked="0"/>
    </xf>
    <xf numFmtId="0" fontId="7" fillId="0" borderId="9"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7" fillId="0" borderId="0" xfId="0" applyFont="1" applyAlignment="1" applyProtection="1">
      <alignment horizontal="left" vertical="center"/>
      <protection locked="0"/>
    </xf>
    <xf numFmtId="0" fontId="18" fillId="2" borderId="9" xfId="0" applyFont="1" applyFill="1" applyBorder="1" applyAlignment="1" applyProtection="1">
      <alignment horizontal="center" vertical="center" wrapText="1"/>
      <protection locked="0"/>
    </xf>
    <xf numFmtId="0" fontId="18" fillId="2" borderId="10" xfId="0" applyFont="1" applyFill="1" applyBorder="1" applyAlignment="1" applyProtection="1">
      <alignment horizontal="center" vertical="center" wrapText="1"/>
      <protection locked="0"/>
    </xf>
    <xf numFmtId="0" fontId="4" fillId="2" borderId="0" xfId="0" applyFont="1" applyFill="1" applyAlignment="1" applyProtection="1">
      <alignment horizontal="center"/>
      <protection locked="0"/>
    </xf>
    <xf numFmtId="0" fontId="7" fillId="2" borderId="0" xfId="0" applyFont="1" applyFill="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3" fillId="0" borderId="0" xfId="0" applyFont="1" applyAlignment="1" applyProtection="1">
      <alignment horizontal="center"/>
      <protection locked="0"/>
    </xf>
    <xf numFmtId="0" fontId="15" fillId="0" borderId="0" xfId="0" applyFont="1" applyAlignment="1" applyProtection="1">
      <alignment horizontal="center" vertical="top" wrapText="1"/>
      <protection locked="0"/>
    </xf>
    <xf numFmtId="0" fontId="18" fillId="0" borderId="9" xfId="0" applyFont="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BC52-41D3-B0B7-37B2836243C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'Cấp mới'!$B$89:$B$90</c:f>
              <c:strCache>
                <c:ptCount val="2"/>
                <c:pt idx="0">
                  <c:v>Chi phí hiện tại</c:v>
                </c:pt>
                <c:pt idx="1">
                  <c:v>Chi phí sau ĐGH</c:v>
                </c:pt>
              </c:strCache>
            </c:strRef>
          </c:cat>
          <c:val>
            <c:numRef>
              <c:f>'Cấp mới'!$C$89:$C$90</c:f>
              <c:numCache>
                <c:formatCode>#,##0</c:formatCode>
                <c:ptCount val="2"/>
                <c:pt idx="0">
                  <c:v>4038118</c:v>
                </c:pt>
                <c:pt idx="1">
                  <c:v>3274420</c:v>
                </c:pt>
              </c:numCache>
            </c:numRef>
          </c:val>
          <c:extLst>
            <c:ext xmlns:c16="http://schemas.microsoft.com/office/drawing/2014/chart" uri="{C3380CC4-5D6E-409C-BE32-E72D297353CC}">
              <c16:uniqueId val="{00000002-BC52-41D3-B0B7-37B2836243CB}"/>
            </c:ext>
          </c:extLst>
        </c:ser>
        <c:dLbls>
          <c:showLegendKey val="0"/>
          <c:showVal val="0"/>
          <c:showCatName val="0"/>
          <c:showSerName val="0"/>
          <c:showPercent val="0"/>
          <c:showBubbleSize val="0"/>
        </c:dLbls>
        <c:gapWidth val="219"/>
        <c:overlap val="-27"/>
        <c:axId val="160099328"/>
        <c:axId val="172491520"/>
      </c:barChart>
      <c:catAx>
        <c:axId val="160099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72491520"/>
        <c:crosses val="autoZero"/>
        <c:auto val="1"/>
        <c:lblAlgn val="ctr"/>
        <c:lblOffset val="100"/>
        <c:noMultiLvlLbl val="0"/>
      </c:catAx>
      <c:valAx>
        <c:axId val="1724915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09932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layout/>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2060-40C6-94D9-778863C24C15}"/>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2060-40C6-94D9-778863C24C15}"/>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2060-40C6-94D9-778863C24C1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'Cấp mới'!$B$91:$B$92</c:f>
              <c:strCache>
                <c:ptCount val="2"/>
                <c:pt idx="0">
                  <c:v>Chi phí cắt giảm được</c:v>
                </c:pt>
                <c:pt idx="1">
                  <c:v>Chi phí còn lại</c:v>
                </c:pt>
              </c:strCache>
            </c:strRef>
          </c:cat>
          <c:val>
            <c:numRef>
              <c:f>'Cấp mới'!$C$91:$C$92</c:f>
              <c:numCache>
                <c:formatCode>General</c:formatCode>
                <c:ptCount val="2"/>
                <c:pt idx="0">
                  <c:v>763698</c:v>
                </c:pt>
                <c:pt idx="1">
                  <c:v>4038118</c:v>
                </c:pt>
              </c:numCache>
            </c:numRef>
          </c:val>
          <c:extLst>
            <c:ext xmlns:c16="http://schemas.microsoft.com/office/drawing/2014/chart" uri="{C3380CC4-5D6E-409C-BE32-E72D297353CC}">
              <c16:uniqueId val="{00000004-2060-40C6-94D9-778863C24C15}"/>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DD27-4A07-8D3F-53C3A079342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'CP cấp lại'!$B$83:$B$84</c:f>
              <c:strCache>
                <c:ptCount val="2"/>
                <c:pt idx="0">
                  <c:v>Chi phí hiện tại</c:v>
                </c:pt>
                <c:pt idx="1">
                  <c:v>Chi phí sau ĐGH</c:v>
                </c:pt>
              </c:strCache>
            </c:strRef>
          </c:cat>
          <c:val>
            <c:numRef>
              <c:f>'CP cấp lại'!$C$83:$C$84</c:f>
              <c:numCache>
                <c:formatCode>General</c:formatCode>
                <c:ptCount val="2"/>
                <c:pt idx="0">
                  <c:v>433256</c:v>
                </c:pt>
                <c:pt idx="1">
                  <c:v>270535</c:v>
                </c:pt>
              </c:numCache>
            </c:numRef>
          </c:val>
          <c:extLst>
            <c:ext xmlns:c16="http://schemas.microsoft.com/office/drawing/2014/chart" uri="{C3380CC4-5D6E-409C-BE32-E72D297353CC}">
              <c16:uniqueId val="{00000002-DD27-4A07-8D3F-53C3A0793426}"/>
            </c:ext>
          </c:extLst>
        </c:ser>
        <c:dLbls>
          <c:showLegendKey val="0"/>
          <c:showVal val="0"/>
          <c:showCatName val="0"/>
          <c:showSerName val="0"/>
          <c:showPercent val="0"/>
          <c:showBubbleSize val="0"/>
        </c:dLbls>
        <c:gapWidth val="219"/>
        <c:overlap val="-27"/>
        <c:axId val="160099328"/>
        <c:axId val="172491520"/>
      </c:barChart>
      <c:catAx>
        <c:axId val="160099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72491520"/>
        <c:crosses val="autoZero"/>
        <c:auto val="1"/>
        <c:lblAlgn val="ctr"/>
        <c:lblOffset val="100"/>
        <c:noMultiLvlLbl val="0"/>
      </c:catAx>
      <c:valAx>
        <c:axId val="1724915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09932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D80F-481C-9598-716487EC0809}"/>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D80F-481C-9598-716487EC0809}"/>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80F-481C-9598-716487EC080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'CP cấp lại'!$B$85:$B$86</c:f>
              <c:strCache>
                <c:ptCount val="2"/>
                <c:pt idx="0">
                  <c:v>Chi phí cắt giảm được</c:v>
                </c:pt>
                <c:pt idx="1">
                  <c:v>Chi phí còn lại</c:v>
                </c:pt>
              </c:strCache>
            </c:strRef>
          </c:cat>
          <c:val>
            <c:numRef>
              <c:f>'CP cấp lại'!$C$85:$C$86</c:f>
              <c:numCache>
                <c:formatCode>General</c:formatCode>
                <c:ptCount val="2"/>
                <c:pt idx="0">
                  <c:v>162721</c:v>
                </c:pt>
                <c:pt idx="1">
                  <c:v>433256</c:v>
                </c:pt>
              </c:numCache>
            </c:numRef>
          </c:val>
          <c:extLst>
            <c:ext xmlns:c16="http://schemas.microsoft.com/office/drawing/2014/chart" uri="{C3380CC4-5D6E-409C-BE32-E72D297353CC}">
              <c16:uniqueId val="{00000004-D80F-481C-9598-716487EC0809}"/>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63D0-4B33-9311-5FC43EA0BBB4}"/>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'CP sửa đổi bổ sung'!$B$69:$B$70</c:f>
              <c:strCache>
                <c:ptCount val="2"/>
                <c:pt idx="0">
                  <c:v>Chi phí hiện tại</c:v>
                </c:pt>
                <c:pt idx="1">
                  <c:v>Chi phí sau ĐGH</c:v>
                </c:pt>
              </c:strCache>
            </c:strRef>
          </c:cat>
          <c:val>
            <c:numRef>
              <c:f>'CP sửa đổi bổ sung'!$C$69:$C$70</c:f>
              <c:numCache>
                <c:formatCode>General</c:formatCode>
                <c:ptCount val="2"/>
                <c:pt idx="0">
                  <c:v>920419</c:v>
                </c:pt>
                <c:pt idx="1">
                  <c:v>759698</c:v>
                </c:pt>
              </c:numCache>
            </c:numRef>
          </c:val>
          <c:extLst>
            <c:ext xmlns:c16="http://schemas.microsoft.com/office/drawing/2014/chart" uri="{C3380CC4-5D6E-409C-BE32-E72D297353CC}">
              <c16:uniqueId val="{00000002-63D0-4B33-9311-5FC43EA0BBB4}"/>
            </c:ext>
          </c:extLst>
        </c:ser>
        <c:dLbls>
          <c:showLegendKey val="0"/>
          <c:showVal val="0"/>
          <c:showCatName val="0"/>
          <c:showSerName val="0"/>
          <c:showPercent val="0"/>
          <c:showBubbleSize val="0"/>
        </c:dLbls>
        <c:gapWidth val="219"/>
        <c:overlap val="-27"/>
        <c:axId val="160099328"/>
        <c:axId val="172491520"/>
      </c:barChart>
      <c:catAx>
        <c:axId val="160099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72491520"/>
        <c:crosses val="autoZero"/>
        <c:auto val="1"/>
        <c:lblAlgn val="ctr"/>
        <c:lblOffset val="100"/>
        <c:noMultiLvlLbl val="0"/>
      </c:catAx>
      <c:valAx>
        <c:axId val="1724915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09932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532A-4A37-B687-5A8AF4C79F6D}"/>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532A-4A37-B687-5A8AF4C79F6D}"/>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32A-4A37-B687-5A8AF4C79F6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'CP sửa đổi bổ sung'!$B$71:$B$72</c:f>
              <c:strCache>
                <c:ptCount val="2"/>
                <c:pt idx="0">
                  <c:v>Chi phí cắt giảm được</c:v>
                </c:pt>
                <c:pt idx="1">
                  <c:v>Chi phí còn lại</c:v>
                </c:pt>
              </c:strCache>
            </c:strRef>
          </c:cat>
          <c:val>
            <c:numRef>
              <c:f>'CP sửa đổi bổ sung'!$C$71:$C$72</c:f>
              <c:numCache>
                <c:formatCode>General</c:formatCode>
                <c:ptCount val="2"/>
                <c:pt idx="0">
                  <c:v>160721</c:v>
                </c:pt>
                <c:pt idx="1">
                  <c:v>920419</c:v>
                </c:pt>
              </c:numCache>
            </c:numRef>
          </c:val>
          <c:extLst>
            <c:ext xmlns:c16="http://schemas.microsoft.com/office/drawing/2014/chart" uri="{C3380CC4-5D6E-409C-BE32-E72D297353CC}">
              <c16:uniqueId val="{00000004-532A-4A37-B687-5A8AF4C79F6D}"/>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3AB8-4956-8258-84B8182A6E6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'CP gia hạn'!$B$82:$B$83</c:f>
              <c:strCache>
                <c:ptCount val="2"/>
                <c:pt idx="0">
                  <c:v>Chi phí hiện tại</c:v>
                </c:pt>
                <c:pt idx="1">
                  <c:v>Chi phí sau ĐGH</c:v>
                </c:pt>
              </c:strCache>
            </c:strRef>
          </c:cat>
          <c:val>
            <c:numRef>
              <c:f>'CP gia hạn'!$C$82:$C$83</c:f>
              <c:numCache>
                <c:formatCode>General</c:formatCode>
                <c:ptCount val="2"/>
                <c:pt idx="0">
                  <c:v>759698</c:v>
                </c:pt>
                <c:pt idx="1">
                  <c:v>0</c:v>
                </c:pt>
              </c:numCache>
            </c:numRef>
          </c:val>
          <c:extLst>
            <c:ext xmlns:c16="http://schemas.microsoft.com/office/drawing/2014/chart" uri="{C3380CC4-5D6E-409C-BE32-E72D297353CC}">
              <c16:uniqueId val="{00000002-3AB8-4956-8258-84B8182A6E61}"/>
            </c:ext>
          </c:extLst>
        </c:ser>
        <c:dLbls>
          <c:showLegendKey val="0"/>
          <c:showVal val="0"/>
          <c:showCatName val="0"/>
          <c:showSerName val="0"/>
          <c:showPercent val="0"/>
          <c:showBubbleSize val="0"/>
        </c:dLbls>
        <c:gapWidth val="219"/>
        <c:overlap val="-27"/>
        <c:axId val="160099328"/>
        <c:axId val="172491520"/>
      </c:barChart>
      <c:catAx>
        <c:axId val="160099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72491520"/>
        <c:crosses val="autoZero"/>
        <c:auto val="1"/>
        <c:lblAlgn val="ctr"/>
        <c:lblOffset val="100"/>
        <c:noMultiLvlLbl val="0"/>
      </c:catAx>
      <c:valAx>
        <c:axId val="1724915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09932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5DC9-4888-87F1-960530CB697C}"/>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5DC9-4888-87F1-960530CB697C}"/>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DC9-4888-87F1-960530CB697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'CP gia hạn'!$B$84:$B$85</c:f>
              <c:strCache>
                <c:ptCount val="2"/>
                <c:pt idx="0">
                  <c:v>Chi phí cắt giảm được</c:v>
                </c:pt>
                <c:pt idx="1">
                  <c:v>Chi phí còn lại</c:v>
                </c:pt>
              </c:strCache>
            </c:strRef>
          </c:cat>
          <c:val>
            <c:numRef>
              <c:f>'CP gia hạn'!$C$84:$C$85</c:f>
              <c:numCache>
                <c:formatCode>General</c:formatCode>
                <c:ptCount val="2"/>
                <c:pt idx="0">
                  <c:v>759698</c:v>
                </c:pt>
                <c:pt idx="1">
                  <c:v>759698</c:v>
                </c:pt>
              </c:numCache>
            </c:numRef>
          </c:val>
          <c:extLst>
            <c:ext xmlns:c16="http://schemas.microsoft.com/office/drawing/2014/chart" uri="{C3380CC4-5D6E-409C-BE32-E72D297353CC}">
              <c16:uniqueId val="{00000004-5DC9-4888-87F1-960530CB697C}"/>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C4CD-46D2-A720-DF97E16DF48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'CP chấm dứt hđ'!$B$80:$B$81</c:f>
              <c:strCache>
                <c:ptCount val="2"/>
                <c:pt idx="0">
                  <c:v>Chi phí hiện tại</c:v>
                </c:pt>
                <c:pt idx="1">
                  <c:v>Chi phí sau ĐGH</c:v>
                </c:pt>
              </c:strCache>
            </c:strRef>
          </c:cat>
          <c:val>
            <c:numRef>
              <c:f>'CP chấm dứt hđ'!$C$80:$C$81</c:f>
              <c:numCache>
                <c:formatCode>General</c:formatCode>
                <c:ptCount val="2"/>
                <c:pt idx="0">
                  <c:v>595977</c:v>
                </c:pt>
                <c:pt idx="1">
                  <c:v>595977</c:v>
                </c:pt>
              </c:numCache>
            </c:numRef>
          </c:val>
          <c:extLst>
            <c:ext xmlns:c16="http://schemas.microsoft.com/office/drawing/2014/chart" uri="{C3380CC4-5D6E-409C-BE32-E72D297353CC}">
              <c16:uniqueId val="{00000002-C4CD-46D2-A720-DF97E16DF48C}"/>
            </c:ext>
          </c:extLst>
        </c:ser>
        <c:dLbls>
          <c:showLegendKey val="0"/>
          <c:showVal val="0"/>
          <c:showCatName val="0"/>
          <c:showSerName val="0"/>
          <c:showPercent val="0"/>
          <c:showBubbleSize val="0"/>
        </c:dLbls>
        <c:gapWidth val="219"/>
        <c:overlap val="-27"/>
        <c:axId val="160099328"/>
        <c:axId val="172491520"/>
      </c:barChart>
      <c:catAx>
        <c:axId val="160099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72491520"/>
        <c:crosses val="autoZero"/>
        <c:auto val="1"/>
        <c:lblAlgn val="ctr"/>
        <c:lblOffset val="100"/>
        <c:noMultiLvlLbl val="0"/>
      </c:catAx>
      <c:valAx>
        <c:axId val="1724915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09932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135C-4F51-8E9A-AF996FACDAA4}"/>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135C-4F51-8E9A-AF996FACDAA4}"/>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135C-4F51-8E9A-AF996FACDAA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'CP chấm dứt hđ'!$B$82:$B$83</c:f>
              <c:strCache>
                <c:ptCount val="2"/>
                <c:pt idx="0">
                  <c:v>Chi phí cắt giảm được</c:v>
                </c:pt>
                <c:pt idx="1">
                  <c:v>Chi phí còn lại</c:v>
                </c:pt>
              </c:strCache>
            </c:strRef>
          </c:cat>
          <c:val>
            <c:numRef>
              <c:f>'CP chấm dứt hđ'!$C$82:$C$83</c:f>
              <c:numCache>
                <c:formatCode>General</c:formatCode>
                <c:ptCount val="2"/>
                <c:pt idx="0">
                  <c:v>0</c:v>
                </c:pt>
                <c:pt idx="1">
                  <c:v>595977</c:v>
                </c:pt>
              </c:numCache>
            </c:numRef>
          </c:val>
          <c:extLst>
            <c:ext xmlns:c16="http://schemas.microsoft.com/office/drawing/2014/chart" uri="{C3380CC4-5D6E-409C-BE32-E72D297353CC}">
              <c16:uniqueId val="{00000004-135C-4F51-8E9A-AF996FACDAA4}"/>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solidFill>
                <a:latin typeface="+mn-lt"/>
                <a:ea typeface="+mn-ea"/>
                <a:cs typeface="+mn-cs"/>
              </a:defRPr>
            </a:pPr>
            <a:r>
              <a:rPr lang="vi-VN" sz="1200" b="1">
                <a:solidFill>
                  <a:schemeClr val="tx1"/>
                </a:solidFill>
                <a:latin typeface="+mj-lt"/>
              </a:rPr>
              <a:t>Chi phí tuân thủ TTHC hiện tại </a:t>
            </a:r>
            <a:r>
              <a:rPr lang="en-US" sz="1200" b="1">
                <a:solidFill>
                  <a:schemeClr val="tx1"/>
                </a:solidFill>
                <a:latin typeface="+mj-lt"/>
              </a:rPr>
              <a:t>hoặc dự kiến ban hành mới và sau đơn giản hóa hoặc dự kiến sửa đổi, bổ sung</a:t>
            </a:r>
          </a:p>
        </c:rich>
      </c:tx>
      <c:layout>
        <c:manualLayout>
          <c:xMode val="edge"/>
          <c:yMode val="edge"/>
          <c:x val="0.10521456329747515"/>
          <c:y val="2.576489097427467E-2"/>
        </c:manualLayout>
      </c:layout>
      <c:overlay val="0"/>
      <c:spPr>
        <a:noFill/>
        <a:ln>
          <a:noFill/>
        </a:ln>
        <a:effectLst/>
      </c:sp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22D5-4381-B387-F22B211E631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'CP Hỗ trợ học vh...'!$B$81:$B$82</c:f>
              <c:strCache>
                <c:ptCount val="2"/>
                <c:pt idx="0">
                  <c:v>Chi phí hiện tại</c:v>
                </c:pt>
                <c:pt idx="1">
                  <c:v>Chi phí sau ĐGH</c:v>
                </c:pt>
              </c:strCache>
            </c:strRef>
          </c:cat>
          <c:val>
            <c:numRef>
              <c:f>'CP Hỗ trợ học vh...'!$C$81:$C$82</c:f>
              <c:numCache>
                <c:formatCode>General</c:formatCode>
                <c:ptCount val="2"/>
                <c:pt idx="0">
                  <c:v>155639600</c:v>
                </c:pt>
                <c:pt idx="1">
                  <c:v>95341900</c:v>
                </c:pt>
              </c:numCache>
            </c:numRef>
          </c:val>
          <c:extLst>
            <c:ext xmlns:c16="http://schemas.microsoft.com/office/drawing/2014/chart" uri="{C3380CC4-5D6E-409C-BE32-E72D297353CC}">
              <c16:uniqueId val="{00000002-22D5-4381-B387-F22B211E631F}"/>
            </c:ext>
          </c:extLst>
        </c:ser>
        <c:dLbls>
          <c:showLegendKey val="0"/>
          <c:showVal val="0"/>
          <c:showCatName val="0"/>
          <c:showSerName val="0"/>
          <c:showPercent val="0"/>
          <c:showBubbleSize val="0"/>
        </c:dLbls>
        <c:gapWidth val="219"/>
        <c:overlap val="-27"/>
        <c:axId val="160099328"/>
        <c:axId val="172491520"/>
      </c:barChart>
      <c:catAx>
        <c:axId val="160099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crossAx val="172491520"/>
        <c:crosses val="autoZero"/>
        <c:auto val="1"/>
        <c:lblAlgn val="ctr"/>
        <c:lblOffset val="100"/>
        <c:noMultiLvlLbl val="0"/>
      </c:catAx>
      <c:valAx>
        <c:axId val="1724915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09932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vi-VN" sz="1200" b="1" i="0" u="none" strike="noStrike" kern="1200" baseline="0">
                <a:solidFill>
                  <a:srgbClr val="000000"/>
                </a:solidFill>
                <a:latin typeface="+mj-lt"/>
                <a:ea typeface="Arial"/>
                <a:cs typeface="Arial"/>
              </a:rPr>
              <a:t>Chi phí tuân thủ TTHC còn lại (màu </a:t>
            </a:r>
            <a:r>
              <a:rPr lang="en-US" sz="1200" b="1" i="0" u="none" strike="noStrike" kern="1200" baseline="0">
                <a:solidFill>
                  <a:srgbClr val="000000"/>
                </a:solidFill>
                <a:latin typeface="+mj-lt"/>
                <a:ea typeface="Arial"/>
                <a:cs typeface="Arial"/>
              </a:rPr>
              <a:t>đỏ</a:t>
            </a:r>
            <a:r>
              <a:rPr lang="vi-VN" sz="1200" b="1" i="0" u="none" strike="noStrike" kern="1200" baseline="0">
                <a:solidFill>
                  <a:srgbClr val="000000"/>
                </a:solidFill>
                <a:latin typeface="+mj-lt"/>
                <a:ea typeface="Arial"/>
                <a:cs typeface="Arial"/>
              </a:rPr>
              <a:t>) và Chi phí tuân thủ TTHC cắt giảm được (màu xanh) sau đơn giản hóa</a:t>
            </a:r>
            <a:r>
              <a:rPr lang="en-US" sz="1200" b="1" i="0" u="none" strike="noStrike" kern="1200" baseline="0">
                <a:solidFill>
                  <a:srgbClr val="000000"/>
                </a:solidFill>
                <a:latin typeface="+mj-lt"/>
                <a:ea typeface="Arial"/>
                <a:cs typeface="Arial"/>
              </a:rPr>
              <a:t> hoặc dự kiến sửa đổi, bổ sung</a:t>
            </a:r>
            <a:endParaRPr lang="vi-VN" sz="1200" b="1" i="0" u="none" strike="noStrike" kern="1200" baseline="0">
              <a:solidFill>
                <a:srgbClr val="000000"/>
              </a:solidFill>
              <a:latin typeface="+mj-lt"/>
              <a:ea typeface="Arial"/>
              <a:cs typeface="Arial"/>
            </a:endParaRPr>
          </a:p>
        </c:rich>
      </c:tx>
      <c:overlay val="0"/>
      <c:spPr>
        <a:noFill/>
        <a:ln>
          <a:noFill/>
        </a:ln>
        <a:effectLst/>
      </c:sp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16876334909978147"/>
          <c:w val="0.96075808525298956"/>
          <c:h val="0.71527562892386709"/>
        </c:manualLayout>
      </c:layout>
      <c:pie3DChart>
        <c:varyColors val="1"/>
        <c:ser>
          <c:idx val="0"/>
          <c:order val="0"/>
          <c:explosion val="29"/>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0E19-471A-9B54-225869D3F45B}"/>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0E19-471A-9B54-225869D3F45B}"/>
              </c:ext>
            </c:extLst>
          </c:dPt>
          <c:dLbls>
            <c:dLbl>
              <c:idx val="0"/>
              <c:layout>
                <c:manualLayout>
                  <c:x val="-9.8516939332898679E-2"/>
                  <c:y val="5.7100454233275116E-2"/>
                </c:manualLayout>
              </c:layou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0E19-471A-9B54-225869D3F45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'CP Hỗ trợ học vh...'!$B$83:$B$84</c:f>
              <c:strCache>
                <c:ptCount val="2"/>
                <c:pt idx="0">
                  <c:v>Chi phí cắt giảm được</c:v>
                </c:pt>
                <c:pt idx="1">
                  <c:v>Chi phí còn lại</c:v>
                </c:pt>
              </c:strCache>
            </c:strRef>
          </c:cat>
          <c:val>
            <c:numRef>
              <c:f>'CP Hỗ trợ học vh...'!$C$83:$C$84</c:f>
              <c:numCache>
                <c:formatCode>General</c:formatCode>
                <c:ptCount val="2"/>
                <c:pt idx="0">
                  <c:v>60297700</c:v>
                </c:pt>
                <c:pt idx="1">
                  <c:v>155639600</c:v>
                </c:pt>
              </c:numCache>
            </c:numRef>
          </c:val>
          <c:extLst>
            <c:ext xmlns:c16="http://schemas.microsoft.com/office/drawing/2014/chart" uri="{C3380CC4-5D6E-409C-BE32-E72D297353CC}">
              <c16:uniqueId val="{00000004-0E19-471A-9B54-225869D3F45B}"/>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24870295050404095"/>
          <c:y val="0.90177084597768464"/>
          <c:w val="0.40008961488468009"/>
          <c:h val="7.2464263048040697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6.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00000000-0008-0000-0000-000002000000}"/>
            </a:ext>
          </a:extLst>
        </xdr:cNvPr>
        <xdr:cNvCxnSpPr>
          <a:cxnSpLocks noChangeShapeType="1"/>
        </xdr:cNvCxnSpPr>
      </xdr:nvCxnSpPr>
      <xdr:spPr bwMode="auto">
        <a:xfrm>
          <a:off x="3498850" y="660400"/>
          <a:ext cx="17970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00000000-0008-0000-0000-000003000000}"/>
            </a:ext>
          </a:extLst>
        </xdr:cNvPr>
        <xdr:cNvCxnSpPr>
          <a:cxnSpLocks noChangeShapeType="1"/>
        </xdr:cNvCxnSpPr>
      </xdr:nvCxnSpPr>
      <xdr:spPr bwMode="auto">
        <a:xfrm>
          <a:off x="3498850" y="660400"/>
          <a:ext cx="17970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00000000-0008-0000-0000-000004000000}"/>
            </a:ext>
          </a:extLst>
        </xdr:cNvPr>
        <xdr:cNvCxnSpPr>
          <a:cxnSpLocks noChangeShapeType="1"/>
        </xdr:cNvCxnSpPr>
      </xdr:nvCxnSpPr>
      <xdr:spPr bwMode="auto">
        <a:xfrm>
          <a:off x="3498850" y="660400"/>
          <a:ext cx="17970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93</xdr:row>
      <xdr:rowOff>4762</xdr:rowOff>
    </xdr:from>
    <xdr:to>
      <xdr:col>11</xdr:col>
      <xdr:colOff>742950</xdr:colOff>
      <xdr:row>107</xdr:row>
      <xdr:rowOff>161925</xdr:rowOff>
    </xdr:to>
    <xdr:graphicFrame macro="">
      <xdr:nvGraphicFramePr>
        <xdr:cNvPr id="5"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108</xdr:row>
      <xdr:rowOff>33338</xdr:rowOff>
    </xdr:from>
    <xdr:to>
      <xdr:col>11</xdr:col>
      <xdr:colOff>752475</xdr:colOff>
      <xdr:row>122</xdr:row>
      <xdr:rowOff>85726</xdr:rowOff>
    </xdr:to>
    <xdr:graphicFrame macro="">
      <xdr:nvGraphicFramePr>
        <xdr:cNvPr id="6" name="Chart 5">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2401359</xdr:colOff>
      <xdr:row>4</xdr:row>
      <xdr:rowOff>200025</xdr:rowOff>
    </xdr:from>
    <xdr:to>
      <xdr:col>1</xdr:col>
      <xdr:colOff>2826808</xdr:colOff>
      <xdr:row>4</xdr:row>
      <xdr:rowOff>200025</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2458509" y="1031875"/>
          <a:ext cx="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114300</xdr:colOff>
      <xdr:row>3</xdr:row>
      <xdr:rowOff>19050</xdr:rowOff>
    </xdr:from>
    <xdr:to>
      <xdr:col>6</xdr:col>
      <xdr:colOff>190500</xdr:colOff>
      <xdr:row>3</xdr:row>
      <xdr:rowOff>19050</xdr:rowOff>
    </xdr:to>
    <xdr:cxnSp macro="">
      <xdr:nvCxnSpPr>
        <xdr:cNvPr id="8" name="AutoShape 26">
          <a:extLst>
            <a:ext uri="{FF2B5EF4-FFF2-40B4-BE49-F238E27FC236}">
              <a16:creationId xmlns:a16="http://schemas.microsoft.com/office/drawing/2014/main" id="{00000000-0008-0000-0000-000008000000}"/>
            </a:ext>
          </a:extLst>
        </xdr:cNvPr>
        <xdr:cNvCxnSpPr>
          <a:cxnSpLocks noChangeShapeType="1"/>
        </xdr:cNvCxnSpPr>
      </xdr:nvCxnSpPr>
      <xdr:spPr bwMode="auto">
        <a:xfrm>
          <a:off x="5473700" y="660400"/>
          <a:ext cx="17970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9" name="AutoShape 26">
          <a:extLst>
            <a:ext uri="{FF2B5EF4-FFF2-40B4-BE49-F238E27FC236}">
              <a16:creationId xmlns:a16="http://schemas.microsoft.com/office/drawing/2014/main" id="{00000000-0008-0000-0000-000009000000}"/>
            </a:ext>
          </a:extLst>
        </xdr:cNvPr>
        <xdr:cNvCxnSpPr>
          <a:cxnSpLocks noChangeShapeType="1"/>
        </xdr:cNvCxnSpPr>
      </xdr:nvCxnSpPr>
      <xdr:spPr bwMode="auto">
        <a:xfrm>
          <a:off x="5473700" y="660400"/>
          <a:ext cx="17970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10" name="AutoShape 26">
          <a:extLst>
            <a:ext uri="{FF2B5EF4-FFF2-40B4-BE49-F238E27FC236}">
              <a16:creationId xmlns:a16="http://schemas.microsoft.com/office/drawing/2014/main" id="{00000000-0008-0000-0000-00000A000000}"/>
            </a:ext>
          </a:extLst>
        </xdr:cNvPr>
        <xdr:cNvCxnSpPr>
          <a:cxnSpLocks noChangeShapeType="1"/>
        </xdr:cNvCxnSpPr>
      </xdr:nvCxnSpPr>
      <xdr:spPr bwMode="auto">
        <a:xfrm>
          <a:off x="5473700" y="660400"/>
          <a:ext cx="17970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2401359</xdr:colOff>
      <xdr:row>4</xdr:row>
      <xdr:rowOff>200025</xdr:rowOff>
    </xdr:from>
    <xdr:to>
      <xdr:col>1</xdr:col>
      <xdr:colOff>2826808</xdr:colOff>
      <xdr:row>4</xdr:row>
      <xdr:rowOff>200025</xdr:rowOff>
    </xdr:to>
    <xdr:cxnSp macro="">
      <xdr:nvCxnSpPr>
        <xdr:cNvPr id="11" name="Straight Connector 10">
          <a:extLst>
            <a:ext uri="{FF2B5EF4-FFF2-40B4-BE49-F238E27FC236}">
              <a16:creationId xmlns:a16="http://schemas.microsoft.com/office/drawing/2014/main" id="{00000000-0008-0000-0000-00000B000000}"/>
            </a:ext>
          </a:extLst>
        </xdr:cNvPr>
        <xdr:cNvCxnSpPr/>
      </xdr:nvCxnSpPr>
      <xdr:spPr>
        <a:xfrm>
          <a:off x="2877609" y="1031875"/>
          <a:ext cx="425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114300</xdr:colOff>
      <xdr:row>3</xdr:row>
      <xdr:rowOff>19050</xdr:rowOff>
    </xdr:from>
    <xdr:to>
      <xdr:col>6</xdr:col>
      <xdr:colOff>190500</xdr:colOff>
      <xdr:row>3</xdr:row>
      <xdr:rowOff>19050</xdr:rowOff>
    </xdr:to>
    <xdr:cxnSp macro="">
      <xdr:nvCxnSpPr>
        <xdr:cNvPr id="12" name="AutoShape 26">
          <a:extLst>
            <a:ext uri="{FF2B5EF4-FFF2-40B4-BE49-F238E27FC236}">
              <a16:creationId xmlns:a16="http://schemas.microsoft.com/office/drawing/2014/main" id="{00000000-0008-0000-0000-00000C000000}"/>
            </a:ext>
          </a:extLst>
        </xdr:cNvPr>
        <xdr:cNvCxnSpPr>
          <a:cxnSpLocks noChangeShapeType="1"/>
        </xdr:cNvCxnSpPr>
      </xdr:nvCxnSpPr>
      <xdr:spPr bwMode="auto">
        <a:xfrm>
          <a:off x="5473700" y="660400"/>
          <a:ext cx="17970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13" name="AutoShape 26">
          <a:extLst>
            <a:ext uri="{FF2B5EF4-FFF2-40B4-BE49-F238E27FC236}">
              <a16:creationId xmlns:a16="http://schemas.microsoft.com/office/drawing/2014/main" id="{00000000-0008-0000-0000-00000D000000}"/>
            </a:ext>
          </a:extLst>
        </xdr:cNvPr>
        <xdr:cNvCxnSpPr>
          <a:cxnSpLocks noChangeShapeType="1"/>
        </xdr:cNvCxnSpPr>
      </xdr:nvCxnSpPr>
      <xdr:spPr bwMode="auto">
        <a:xfrm>
          <a:off x="5473700" y="660400"/>
          <a:ext cx="17970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14" name="AutoShape 26">
          <a:extLst>
            <a:ext uri="{FF2B5EF4-FFF2-40B4-BE49-F238E27FC236}">
              <a16:creationId xmlns:a16="http://schemas.microsoft.com/office/drawing/2014/main" id="{00000000-0008-0000-0000-00000E000000}"/>
            </a:ext>
          </a:extLst>
        </xdr:cNvPr>
        <xdr:cNvCxnSpPr>
          <a:cxnSpLocks noChangeShapeType="1"/>
        </xdr:cNvCxnSpPr>
      </xdr:nvCxnSpPr>
      <xdr:spPr bwMode="auto">
        <a:xfrm>
          <a:off x="5473700" y="660400"/>
          <a:ext cx="17970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2401359</xdr:colOff>
      <xdr:row>4</xdr:row>
      <xdr:rowOff>200025</xdr:rowOff>
    </xdr:from>
    <xdr:to>
      <xdr:col>1</xdr:col>
      <xdr:colOff>2826808</xdr:colOff>
      <xdr:row>4</xdr:row>
      <xdr:rowOff>200025</xdr:rowOff>
    </xdr:to>
    <xdr:cxnSp macro="">
      <xdr:nvCxnSpPr>
        <xdr:cNvPr id="15" name="Straight Connector 14">
          <a:extLst>
            <a:ext uri="{FF2B5EF4-FFF2-40B4-BE49-F238E27FC236}">
              <a16:creationId xmlns:a16="http://schemas.microsoft.com/office/drawing/2014/main" id="{00000000-0008-0000-0000-00000F000000}"/>
            </a:ext>
          </a:extLst>
        </xdr:cNvPr>
        <xdr:cNvCxnSpPr/>
      </xdr:nvCxnSpPr>
      <xdr:spPr>
        <a:xfrm>
          <a:off x="2877609" y="1031875"/>
          <a:ext cx="425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114300</xdr:colOff>
      <xdr:row>3</xdr:row>
      <xdr:rowOff>19050</xdr:rowOff>
    </xdr:from>
    <xdr:to>
      <xdr:col>6</xdr:col>
      <xdr:colOff>190500</xdr:colOff>
      <xdr:row>3</xdr:row>
      <xdr:rowOff>19050</xdr:rowOff>
    </xdr:to>
    <xdr:cxnSp macro="">
      <xdr:nvCxnSpPr>
        <xdr:cNvPr id="16" name="AutoShape 26">
          <a:extLst>
            <a:ext uri="{FF2B5EF4-FFF2-40B4-BE49-F238E27FC236}">
              <a16:creationId xmlns:a16="http://schemas.microsoft.com/office/drawing/2014/main" id="{00000000-0008-0000-0000-000010000000}"/>
            </a:ext>
          </a:extLst>
        </xdr:cNvPr>
        <xdr:cNvCxnSpPr>
          <a:cxnSpLocks noChangeShapeType="1"/>
        </xdr:cNvCxnSpPr>
      </xdr:nvCxnSpPr>
      <xdr:spPr bwMode="auto">
        <a:xfrm>
          <a:off x="5473700" y="660400"/>
          <a:ext cx="17970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17" name="AutoShape 26">
          <a:extLst>
            <a:ext uri="{FF2B5EF4-FFF2-40B4-BE49-F238E27FC236}">
              <a16:creationId xmlns:a16="http://schemas.microsoft.com/office/drawing/2014/main" id="{00000000-0008-0000-0000-000011000000}"/>
            </a:ext>
          </a:extLst>
        </xdr:cNvPr>
        <xdr:cNvCxnSpPr>
          <a:cxnSpLocks noChangeShapeType="1"/>
        </xdr:cNvCxnSpPr>
      </xdr:nvCxnSpPr>
      <xdr:spPr bwMode="auto">
        <a:xfrm>
          <a:off x="5473700" y="660400"/>
          <a:ext cx="17970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18" name="AutoShape 26">
          <a:extLst>
            <a:ext uri="{FF2B5EF4-FFF2-40B4-BE49-F238E27FC236}">
              <a16:creationId xmlns:a16="http://schemas.microsoft.com/office/drawing/2014/main" id="{00000000-0008-0000-0000-000012000000}"/>
            </a:ext>
          </a:extLst>
        </xdr:cNvPr>
        <xdr:cNvCxnSpPr>
          <a:cxnSpLocks noChangeShapeType="1"/>
        </xdr:cNvCxnSpPr>
      </xdr:nvCxnSpPr>
      <xdr:spPr bwMode="auto">
        <a:xfrm>
          <a:off x="5473700" y="660400"/>
          <a:ext cx="17970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2401359</xdr:colOff>
      <xdr:row>4</xdr:row>
      <xdr:rowOff>200025</xdr:rowOff>
    </xdr:from>
    <xdr:to>
      <xdr:col>1</xdr:col>
      <xdr:colOff>2826808</xdr:colOff>
      <xdr:row>4</xdr:row>
      <xdr:rowOff>200025</xdr:rowOff>
    </xdr:to>
    <xdr:cxnSp macro="">
      <xdr:nvCxnSpPr>
        <xdr:cNvPr id="19" name="Straight Connector 18">
          <a:extLst>
            <a:ext uri="{FF2B5EF4-FFF2-40B4-BE49-F238E27FC236}">
              <a16:creationId xmlns:a16="http://schemas.microsoft.com/office/drawing/2014/main" id="{00000000-0008-0000-0000-000013000000}"/>
            </a:ext>
          </a:extLst>
        </xdr:cNvPr>
        <xdr:cNvCxnSpPr/>
      </xdr:nvCxnSpPr>
      <xdr:spPr>
        <a:xfrm>
          <a:off x="2877609" y="1031875"/>
          <a:ext cx="425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00000000-0008-0000-0100-000002000000}"/>
            </a:ext>
          </a:extLst>
        </xdr:cNvPr>
        <xdr:cNvCxnSpPr>
          <a:cxnSpLocks noChangeShapeType="1"/>
        </xdr:cNvCxnSpPr>
      </xdr:nvCxnSpPr>
      <xdr:spPr bwMode="auto">
        <a:xfrm>
          <a:off x="33432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00000000-0008-0000-0100-000003000000}"/>
            </a:ext>
          </a:extLst>
        </xdr:cNvPr>
        <xdr:cNvCxnSpPr>
          <a:cxnSpLocks noChangeShapeType="1"/>
        </xdr:cNvCxnSpPr>
      </xdr:nvCxnSpPr>
      <xdr:spPr bwMode="auto">
        <a:xfrm>
          <a:off x="33432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00000000-0008-0000-0100-000004000000}"/>
            </a:ext>
          </a:extLst>
        </xdr:cNvPr>
        <xdr:cNvCxnSpPr>
          <a:cxnSpLocks noChangeShapeType="1"/>
        </xdr:cNvCxnSpPr>
      </xdr:nvCxnSpPr>
      <xdr:spPr bwMode="auto">
        <a:xfrm>
          <a:off x="33432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87</xdr:row>
      <xdr:rowOff>4762</xdr:rowOff>
    </xdr:from>
    <xdr:to>
      <xdr:col>11</xdr:col>
      <xdr:colOff>742950</xdr:colOff>
      <xdr:row>101</xdr:row>
      <xdr:rowOff>161925</xdr:rowOff>
    </xdr:to>
    <xdr:graphicFrame macro="">
      <xdr:nvGraphicFramePr>
        <xdr:cNvPr id="5" name="Chart 4">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102</xdr:row>
      <xdr:rowOff>33338</xdr:rowOff>
    </xdr:from>
    <xdr:to>
      <xdr:col>11</xdr:col>
      <xdr:colOff>752475</xdr:colOff>
      <xdr:row>116</xdr:row>
      <xdr:rowOff>85726</xdr:rowOff>
    </xdr:to>
    <xdr:graphicFrame macro="">
      <xdr:nvGraphicFramePr>
        <xdr:cNvPr id="6" name="Chart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2401359</xdr:colOff>
      <xdr:row>4</xdr:row>
      <xdr:rowOff>200025</xdr:rowOff>
    </xdr:from>
    <xdr:to>
      <xdr:col>1</xdr:col>
      <xdr:colOff>2826808</xdr:colOff>
      <xdr:row>4</xdr:row>
      <xdr:rowOff>200025</xdr:rowOff>
    </xdr:to>
    <xdr:cxnSp macro="">
      <xdr:nvCxnSpPr>
        <xdr:cNvPr id="7" name="Straight Connector 6">
          <a:extLst>
            <a:ext uri="{FF2B5EF4-FFF2-40B4-BE49-F238E27FC236}">
              <a16:creationId xmlns:a16="http://schemas.microsoft.com/office/drawing/2014/main" id="{00000000-0008-0000-0100-000007000000}"/>
            </a:ext>
          </a:extLst>
        </xdr:cNvPr>
        <xdr:cNvCxnSpPr/>
      </xdr:nvCxnSpPr>
      <xdr:spPr>
        <a:xfrm>
          <a:off x="2344209" y="1085850"/>
          <a:ext cx="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00000000-0008-0000-0200-000002000000}"/>
            </a:ext>
          </a:extLst>
        </xdr:cNvPr>
        <xdr:cNvCxnSpPr>
          <a:cxnSpLocks noChangeShapeType="1"/>
        </xdr:cNvCxnSpPr>
      </xdr:nvCxnSpPr>
      <xdr:spPr bwMode="auto">
        <a:xfrm>
          <a:off x="33432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00000000-0008-0000-0200-000003000000}"/>
            </a:ext>
          </a:extLst>
        </xdr:cNvPr>
        <xdr:cNvCxnSpPr>
          <a:cxnSpLocks noChangeShapeType="1"/>
        </xdr:cNvCxnSpPr>
      </xdr:nvCxnSpPr>
      <xdr:spPr bwMode="auto">
        <a:xfrm>
          <a:off x="33432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00000000-0008-0000-0200-000004000000}"/>
            </a:ext>
          </a:extLst>
        </xdr:cNvPr>
        <xdr:cNvCxnSpPr>
          <a:cxnSpLocks noChangeShapeType="1"/>
        </xdr:cNvCxnSpPr>
      </xdr:nvCxnSpPr>
      <xdr:spPr bwMode="auto">
        <a:xfrm>
          <a:off x="33432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73</xdr:row>
      <xdr:rowOff>4762</xdr:rowOff>
    </xdr:from>
    <xdr:to>
      <xdr:col>11</xdr:col>
      <xdr:colOff>742950</xdr:colOff>
      <xdr:row>87</xdr:row>
      <xdr:rowOff>161925</xdr:rowOff>
    </xdr:to>
    <xdr:graphicFrame macro="">
      <xdr:nvGraphicFramePr>
        <xdr:cNvPr id="5" name="Chart 4">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88</xdr:row>
      <xdr:rowOff>33338</xdr:rowOff>
    </xdr:from>
    <xdr:to>
      <xdr:col>11</xdr:col>
      <xdr:colOff>752475</xdr:colOff>
      <xdr:row>102</xdr:row>
      <xdr:rowOff>85726</xdr:rowOff>
    </xdr:to>
    <xdr:graphicFrame macro="">
      <xdr:nvGraphicFramePr>
        <xdr:cNvPr id="6"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2401359</xdr:colOff>
      <xdr:row>4</xdr:row>
      <xdr:rowOff>200025</xdr:rowOff>
    </xdr:from>
    <xdr:to>
      <xdr:col>1</xdr:col>
      <xdr:colOff>2826808</xdr:colOff>
      <xdr:row>4</xdr:row>
      <xdr:rowOff>200025</xdr:rowOff>
    </xdr:to>
    <xdr:cxnSp macro="">
      <xdr:nvCxnSpPr>
        <xdr:cNvPr id="7" name="Straight Connector 6">
          <a:extLst>
            <a:ext uri="{FF2B5EF4-FFF2-40B4-BE49-F238E27FC236}">
              <a16:creationId xmlns:a16="http://schemas.microsoft.com/office/drawing/2014/main" id="{00000000-0008-0000-0200-000007000000}"/>
            </a:ext>
          </a:extLst>
        </xdr:cNvPr>
        <xdr:cNvCxnSpPr/>
      </xdr:nvCxnSpPr>
      <xdr:spPr>
        <a:xfrm>
          <a:off x="2344209" y="1085850"/>
          <a:ext cx="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00000000-0008-0000-0300-000002000000}"/>
            </a:ext>
          </a:extLst>
        </xdr:cNvPr>
        <xdr:cNvCxnSpPr>
          <a:cxnSpLocks noChangeShapeType="1"/>
        </xdr:cNvCxnSpPr>
      </xdr:nvCxnSpPr>
      <xdr:spPr bwMode="auto">
        <a:xfrm>
          <a:off x="351472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00000000-0008-0000-0300-000003000000}"/>
            </a:ext>
          </a:extLst>
        </xdr:cNvPr>
        <xdr:cNvCxnSpPr>
          <a:cxnSpLocks noChangeShapeType="1"/>
        </xdr:cNvCxnSpPr>
      </xdr:nvCxnSpPr>
      <xdr:spPr bwMode="auto">
        <a:xfrm>
          <a:off x="351472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00000000-0008-0000-0300-000004000000}"/>
            </a:ext>
          </a:extLst>
        </xdr:cNvPr>
        <xdr:cNvCxnSpPr>
          <a:cxnSpLocks noChangeShapeType="1"/>
        </xdr:cNvCxnSpPr>
      </xdr:nvCxnSpPr>
      <xdr:spPr bwMode="auto">
        <a:xfrm>
          <a:off x="351472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86</xdr:row>
      <xdr:rowOff>4762</xdr:rowOff>
    </xdr:from>
    <xdr:to>
      <xdr:col>11</xdr:col>
      <xdr:colOff>742950</xdr:colOff>
      <xdr:row>100</xdr:row>
      <xdr:rowOff>161925</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101</xdr:row>
      <xdr:rowOff>33338</xdr:rowOff>
    </xdr:from>
    <xdr:to>
      <xdr:col>11</xdr:col>
      <xdr:colOff>752475</xdr:colOff>
      <xdr:row>115</xdr:row>
      <xdr:rowOff>85726</xdr:rowOff>
    </xdr:to>
    <xdr:graphicFrame macro="">
      <xdr:nvGraphicFramePr>
        <xdr:cNvPr id="6" name="Chart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2401359</xdr:colOff>
      <xdr:row>4</xdr:row>
      <xdr:rowOff>200025</xdr:rowOff>
    </xdr:from>
    <xdr:to>
      <xdr:col>1</xdr:col>
      <xdr:colOff>2826808</xdr:colOff>
      <xdr:row>4</xdr:row>
      <xdr:rowOff>200025</xdr:rowOff>
    </xdr:to>
    <xdr:cxnSp macro="">
      <xdr:nvCxnSpPr>
        <xdr:cNvPr id="7" name="Straight Connector 6">
          <a:extLst>
            <a:ext uri="{FF2B5EF4-FFF2-40B4-BE49-F238E27FC236}">
              <a16:creationId xmlns:a16="http://schemas.microsoft.com/office/drawing/2014/main" id="{00000000-0008-0000-0300-000007000000}"/>
            </a:ext>
          </a:extLst>
        </xdr:cNvPr>
        <xdr:cNvCxnSpPr/>
      </xdr:nvCxnSpPr>
      <xdr:spPr>
        <a:xfrm>
          <a:off x="2515659" y="1085850"/>
          <a:ext cx="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00000000-0008-0000-0400-000002000000}"/>
            </a:ext>
          </a:extLst>
        </xdr:cNvPr>
        <xdr:cNvCxnSpPr>
          <a:cxnSpLocks noChangeShapeType="1"/>
        </xdr:cNvCxnSpPr>
      </xdr:nvCxnSpPr>
      <xdr:spPr bwMode="auto">
        <a:xfrm>
          <a:off x="33432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00000000-0008-0000-0400-000003000000}"/>
            </a:ext>
          </a:extLst>
        </xdr:cNvPr>
        <xdr:cNvCxnSpPr>
          <a:cxnSpLocks noChangeShapeType="1"/>
        </xdr:cNvCxnSpPr>
      </xdr:nvCxnSpPr>
      <xdr:spPr bwMode="auto">
        <a:xfrm>
          <a:off x="33432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00000000-0008-0000-0400-000004000000}"/>
            </a:ext>
          </a:extLst>
        </xdr:cNvPr>
        <xdr:cNvCxnSpPr>
          <a:cxnSpLocks noChangeShapeType="1"/>
        </xdr:cNvCxnSpPr>
      </xdr:nvCxnSpPr>
      <xdr:spPr bwMode="auto">
        <a:xfrm>
          <a:off x="33432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84</xdr:row>
      <xdr:rowOff>4762</xdr:rowOff>
    </xdr:from>
    <xdr:to>
      <xdr:col>11</xdr:col>
      <xdr:colOff>742950</xdr:colOff>
      <xdr:row>98</xdr:row>
      <xdr:rowOff>161925</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99</xdr:row>
      <xdr:rowOff>33338</xdr:rowOff>
    </xdr:from>
    <xdr:to>
      <xdr:col>11</xdr:col>
      <xdr:colOff>752475</xdr:colOff>
      <xdr:row>113</xdr:row>
      <xdr:rowOff>85726</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2401359</xdr:colOff>
      <xdr:row>4</xdr:row>
      <xdr:rowOff>200025</xdr:rowOff>
    </xdr:from>
    <xdr:to>
      <xdr:col>1</xdr:col>
      <xdr:colOff>2826808</xdr:colOff>
      <xdr:row>4</xdr:row>
      <xdr:rowOff>200025</xdr:rowOff>
    </xdr:to>
    <xdr:cxnSp macro="">
      <xdr:nvCxnSpPr>
        <xdr:cNvPr id="7" name="Straight Connector 6">
          <a:extLst>
            <a:ext uri="{FF2B5EF4-FFF2-40B4-BE49-F238E27FC236}">
              <a16:creationId xmlns:a16="http://schemas.microsoft.com/office/drawing/2014/main" id="{00000000-0008-0000-0400-000007000000}"/>
            </a:ext>
          </a:extLst>
        </xdr:cNvPr>
        <xdr:cNvCxnSpPr/>
      </xdr:nvCxnSpPr>
      <xdr:spPr>
        <a:xfrm>
          <a:off x="2344209" y="1085850"/>
          <a:ext cx="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114300</xdr:colOff>
      <xdr:row>3</xdr:row>
      <xdr:rowOff>19050</xdr:rowOff>
    </xdr:from>
    <xdr:to>
      <xdr:col>6</xdr:col>
      <xdr:colOff>190500</xdr:colOff>
      <xdr:row>3</xdr:row>
      <xdr:rowOff>19050</xdr:rowOff>
    </xdr:to>
    <xdr:cxnSp macro="">
      <xdr:nvCxnSpPr>
        <xdr:cNvPr id="2" name="AutoShape 26">
          <a:extLst>
            <a:ext uri="{FF2B5EF4-FFF2-40B4-BE49-F238E27FC236}">
              <a16:creationId xmlns:a16="http://schemas.microsoft.com/office/drawing/2014/main" id="{00000000-0008-0000-0500-000002000000}"/>
            </a:ext>
          </a:extLst>
        </xdr:cNvPr>
        <xdr:cNvCxnSpPr>
          <a:cxnSpLocks noChangeShapeType="1"/>
        </xdr:cNvCxnSpPr>
      </xdr:nvCxnSpPr>
      <xdr:spPr bwMode="auto">
        <a:xfrm>
          <a:off x="33432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3" name="AutoShape 26">
          <a:extLst>
            <a:ext uri="{FF2B5EF4-FFF2-40B4-BE49-F238E27FC236}">
              <a16:creationId xmlns:a16="http://schemas.microsoft.com/office/drawing/2014/main" id="{00000000-0008-0000-0500-000003000000}"/>
            </a:ext>
          </a:extLst>
        </xdr:cNvPr>
        <xdr:cNvCxnSpPr>
          <a:cxnSpLocks noChangeShapeType="1"/>
        </xdr:cNvCxnSpPr>
      </xdr:nvCxnSpPr>
      <xdr:spPr bwMode="auto">
        <a:xfrm>
          <a:off x="33432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114300</xdr:colOff>
      <xdr:row>3</xdr:row>
      <xdr:rowOff>19050</xdr:rowOff>
    </xdr:from>
    <xdr:to>
      <xdr:col>6</xdr:col>
      <xdr:colOff>190500</xdr:colOff>
      <xdr:row>3</xdr:row>
      <xdr:rowOff>19050</xdr:rowOff>
    </xdr:to>
    <xdr:cxnSp macro="">
      <xdr:nvCxnSpPr>
        <xdr:cNvPr id="4" name="AutoShape 26">
          <a:extLst>
            <a:ext uri="{FF2B5EF4-FFF2-40B4-BE49-F238E27FC236}">
              <a16:creationId xmlns:a16="http://schemas.microsoft.com/office/drawing/2014/main" id="{00000000-0008-0000-0500-000004000000}"/>
            </a:ext>
          </a:extLst>
        </xdr:cNvPr>
        <xdr:cNvCxnSpPr>
          <a:cxnSpLocks noChangeShapeType="1"/>
        </xdr:cNvCxnSpPr>
      </xdr:nvCxnSpPr>
      <xdr:spPr bwMode="auto">
        <a:xfrm>
          <a:off x="3343275" y="704850"/>
          <a:ext cx="171450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452436</xdr:colOff>
      <xdr:row>85</xdr:row>
      <xdr:rowOff>4762</xdr:rowOff>
    </xdr:from>
    <xdr:to>
      <xdr:col>11</xdr:col>
      <xdr:colOff>742950</xdr:colOff>
      <xdr:row>99</xdr:row>
      <xdr:rowOff>161925</xdr:rowOff>
    </xdr:to>
    <xdr:graphicFrame macro="">
      <xdr:nvGraphicFramePr>
        <xdr:cNvPr id="5" name="Chart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xdr:colOff>
      <xdr:row>100</xdr:row>
      <xdr:rowOff>33338</xdr:rowOff>
    </xdr:from>
    <xdr:to>
      <xdr:col>11</xdr:col>
      <xdr:colOff>752475</xdr:colOff>
      <xdr:row>114</xdr:row>
      <xdr:rowOff>85726</xdr:rowOff>
    </xdr:to>
    <xdr:graphicFrame macro="">
      <xdr:nvGraphicFramePr>
        <xdr:cNvPr id="6" name="Chart 5">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2401359</xdr:colOff>
      <xdr:row>4</xdr:row>
      <xdr:rowOff>200025</xdr:rowOff>
    </xdr:from>
    <xdr:to>
      <xdr:col>1</xdr:col>
      <xdr:colOff>2826808</xdr:colOff>
      <xdr:row>4</xdr:row>
      <xdr:rowOff>200025</xdr:rowOff>
    </xdr:to>
    <xdr:cxnSp macro="">
      <xdr:nvCxnSpPr>
        <xdr:cNvPr id="7" name="Straight Connector 6">
          <a:extLst>
            <a:ext uri="{FF2B5EF4-FFF2-40B4-BE49-F238E27FC236}">
              <a16:creationId xmlns:a16="http://schemas.microsoft.com/office/drawing/2014/main" id="{00000000-0008-0000-0500-000007000000}"/>
            </a:ext>
          </a:extLst>
        </xdr:cNvPr>
        <xdr:cNvCxnSpPr/>
      </xdr:nvCxnSpPr>
      <xdr:spPr>
        <a:xfrm>
          <a:off x="2344209" y="1085850"/>
          <a:ext cx="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1504950</xdr:colOff>
      <xdr:row>1</xdr:row>
      <xdr:rowOff>133350</xdr:rowOff>
    </xdr:from>
    <xdr:to>
      <xdr:col>1</xdr:col>
      <xdr:colOff>1895475</xdr:colOff>
      <xdr:row>1</xdr:row>
      <xdr:rowOff>133350</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a:off x="1905000" y="285750"/>
          <a:ext cx="3905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1504950</xdr:colOff>
      <xdr:row>1</xdr:row>
      <xdr:rowOff>95250</xdr:rowOff>
    </xdr:from>
    <xdr:to>
      <xdr:col>1</xdr:col>
      <xdr:colOff>1762125</xdr:colOff>
      <xdr:row>1</xdr:row>
      <xdr:rowOff>95250</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a:off x="1924050" y="311150"/>
          <a:ext cx="257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6"/>
  <sheetViews>
    <sheetView tabSelected="1" topLeftCell="A78" zoomScale="90" zoomScaleNormal="90" workbookViewId="0">
      <selection activeCell="A57" sqref="A57"/>
    </sheetView>
  </sheetViews>
  <sheetFormatPr defaultColWidth="9.140625" defaultRowHeight="12.75" x14ac:dyDescent="0.25"/>
  <cols>
    <col min="1" max="1" width="6" style="21" customWidth="1"/>
    <col min="2" max="2" width="29.140625" style="22" customWidth="1"/>
    <col min="3" max="3" width="13.28515625" style="22" customWidth="1"/>
    <col min="4" max="4" width="7.42578125" style="25" customWidth="1"/>
    <col min="5" max="5" width="8.140625" style="26" customWidth="1"/>
    <col min="6" max="6" width="9" style="22" customWidth="1"/>
    <col min="7" max="7" width="9.28515625" style="22" customWidth="1"/>
    <col min="8" max="8" width="7.42578125" style="22" customWidth="1"/>
    <col min="9" max="9" width="8" style="22" customWidth="1"/>
    <col min="10" max="11" width="11.140625" style="22" customWidth="1"/>
    <col min="12" max="12" width="12.7109375" style="22" customWidth="1"/>
    <col min="13" max="13" width="9.140625" style="23"/>
    <col min="14" max="14" width="10.140625" style="23" bestFit="1" customWidth="1"/>
    <col min="15" max="15" width="28.140625" style="23" bestFit="1" customWidth="1"/>
    <col min="16" max="16384" width="9.140625" style="23"/>
  </cols>
  <sheetData>
    <row r="1" spans="1:15" ht="18.75" x14ac:dyDescent="0.3">
      <c r="B1" s="170" t="s">
        <v>0</v>
      </c>
      <c r="C1" s="170"/>
      <c r="D1" s="170"/>
      <c r="E1" s="170"/>
      <c r="F1" s="170"/>
      <c r="G1" s="170"/>
      <c r="H1" s="170"/>
      <c r="I1" s="170"/>
      <c r="J1" s="170"/>
      <c r="K1" s="170"/>
      <c r="L1" s="21"/>
    </row>
    <row r="2" spans="1:15" ht="16.5" x14ac:dyDescent="0.25">
      <c r="B2" s="169" t="s">
        <v>1</v>
      </c>
      <c r="C2" s="169"/>
      <c r="D2" s="169"/>
      <c r="E2" s="169"/>
      <c r="F2" s="169"/>
      <c r="G2" s="169"/>
      <c r="H2" s="169"/>
      <c r="I2" s="169"/>
      <c r="J2" s="169"/>
      <c r="K2" s="169"/>
      <c r="L2" s="21"/>
    </row>
    <row r="3" spans="1:15" ht="16.5" x14ac:dyDescent="0.25">
      <c r="B3" s="171" t="s">
        <v>2</v>
      </c>
      <c r="C3" s="171"/>
      <c r="D3" s="171"/>
      <c r="E3" s="171"/>
      <c r="F3" s="171"/>
      <c r="G3" s="171"/>
      <c r="H3" s="171"/>
      <c r="I3" s="171"/>
      <c r="J3" s="171"/>
      <c r="K3" s="171"/>
      <c r="L3" s="21"/>
    </row>
    <row r="4" spans="1:15" ht="6.95" customHeight="1" x14ac:dyDescent="0.25">
      <c r="B4" s="24"/>
      <c r="L4" s="21"/>
    </row>
    <row r="5" spans="1:15" ht="17.25" customHeight="1" x14ac:dyDescent="0.25">
      <c r="B5" s="172" t="s">
        <v>41</v>
      </c>
      <c r="C5" s="172"/>
      <c r="D5" s="172"/>
      <c r="I5" s="173" t="s">
        <v>3</v>
      </c>
      <c r="J5" s="173"/>
      <c r="K5" s="173"/>
      <c r="L5" s="135"/>
    </row>
    <row r="6" spans="1:15" ht="9" customHeight="1" x14ac:dyDescent="0.25">
      <c r="B6" s="172"/>
      <c r="C6" s="172"/>
      <c r="D6" s="172"/>
      <c r="I6" s="173"/>
      <c r="J6" s="173"/>
      <c r="K6" s="173"/>
      <c r="L6" s="135"/>
    </row>
    <row r="7" spans="1:15" ht="16.5" x14ac:dyDescent="0.25">
      <c r="B7" s="169" t="s">
        <v>4</v>
      </c>
      <c r="C7" s="169"/>
      <c r="D7" s="169"/>
      <c r="E7" s="169"/>
      <c r="F7" s="169"/>
      <c r="G7" s="169"/>
      <c r="H7" s="169"/>
      <c r="I7" s="169"/>
      <c r="J7" s="169"/>
      <c r="K7" s="169"/>
      <c r="L7" s="21"/>
    </row>
    <row r="8" spans="1:15" s="20" customFormat="1" ht="27" customHeight="1" x14ac:dyDescent="0.25">
      <c r="A8" s="174" t="s">
        <v>64</v>
      </c>
      <c r="B8" s="174"/>
      <c r="C8" s="174"/>
      <c r="D8" s="174"/>
      <c r="E8" s="174"/>
      <c r="F8" s="174"/>
      <c r="G8" s="174"/>
      <c r="H8" s="174"/>
      <c r="I8" s="174"/>
      <c r="J8" s="174"/>
      <c r="K8" s="174"/>
      <c r="L8" s="174"/>
      <c r="M8" s="28"/>
      <c r="N8" s="28"/>
    </row>
    <row r="9" spans="1:15" s="20" customFormat="1" ht="15.75" x14ac:dyDescent="0.25">
      <c r="A9" s="29" t="s">
        <v>5</v>
      </c>
      <c r="B9" s="175" t="s">
        <v>6</v>
      </c>
      <c r="C9" s="175"/>
      <c r="D9" s="175"/>
      <c r="E9" s="175"/>
      <c r="F9" s="175"/>
      <c r="G9" s="175"/>
      <c r="H9" s="175"/>
      <c r="I9" s="175"/>
      <c r="J9" s="175"/>
      <c r="K9" s="175"/>
      <c r="L9" s="58"/>
    </row>
    <row r="10" spans="1:15" s="20" customFormat="1" ht="8.25" customHeight="1" thickBot="1" x14ac:dyDescent="0.3">
      <c r="A10" s="136"/>
      <c r="B10" s="165"/>
      <c r="C10" s="165"/>
      <c r="D10" s="165"/>
      <c r="E10" s="165"/>
      <c r="F10" s="165"/>
      <c r="G10" s="165"/>
      <c r="H10" s="165"/>
      <c r="I10" s="165"/>
      <c r="J10" s="165"/>
      <c r="K10" s="165"/>
      <c r="L10" s="137"/>
    </row>
    <row r="11" spans="1:15" s="20" customFormat="1" ht="110.45" customHeight="1" x14ac:dyDescent="0.25">
      <c r="A11" s="138" t="s">
        <v>7</v>
      </c>
      <c r="B11" s="139" t="s">
        <v>8</v>
      </c>
      <c r="C11" s="139" t="s">
        <v>9</v>
      </c>
      <c r="D11" s="140" t="s">
        <v>85</v>
      </c>
      <c r="E11" s="141" t="s">
        <v>86</v>
      </c>
      <c r="F11" s="142" t="s">
        <v>87</v>
      </c>
      <c r="G11" s="140" t="s">
        <v>88</v>
      </c>
      <c r="H11" s="140" t="s">
        <v>10</v>
      </c>
      <c r="I11" s="140" t="s">
        <v>11</v>
      </c>
      <c r="J11" s="143" t="s">
        <v>89</v>
      </c>
      <c r="K11" s="143" t="s">
        <v>90</v>
      </c>
      <c r="L11" s="144" t="s">
        <v>12</v>
      </c>
    </row>
    <row r="12" spans="1:15" s="20" customFormat="1" ht="15.75" x14ac:dyDescent="0.25">
      <c r="A12" s="145">
        <v>1</v>
      </c>
      <c r="B12" s="146" t="s">
        <v>13</v>
      </c>
      <c r="C12" s="147"/>
      <c r="D12" s="148"/>
      <c r="E12" s="149"/>
      <c r="F12" s="150"/>
      <c r="G12" s="150"/>
      <c r="H12" s="150"/>
      <c r="I12" s="150"/>
      <c r="J12" s="151"/>
      <c r="K12" s="151"/>
      <c r="L12" s="152"/>
    </row>
    <row r="13" spans="1:15" s="20" customFormat="1" ht="43.5" customHeight="1" x14ac:dyDescent="0.25">
      <c r="A13" s="117" t="s">
        <v>14</v>
      </c>
      <c r="B13" s="95" t="s">
        <v>98</v>
      </c>
      <c r="C13" s="95"/>
      <c r="D13" s="101">
        <v>1</v>
      </c>
      <c r="E13" s="97">
        <v>53907</v>
      </c>
      <c r="F13" s="98"/>
      <c r="G13" s="98">
        <v>1000</v>
      </c>
      <c r="H13" s="98">
        <v>1</v>
      </c>
      <c r="I13" s="98">
        <v>3</v>
      </c>
      <c r="J13" s="99">
        <f t="shared" ref="J13:J30" si="0">G13+F13+(D13*E13)</f>
        <v>54907</v>
      </c>
      <c r="K13" s="99">
        <f t="shared" ref="K13:K26" si="1">J13*I13*H13</f>
        <v>164721</v>
      </c>
      <c r="L13" s="102" t="s">
        <v>39</v>
      </c>
      <c r="O13" s="32"/>
    </row>
    <row r="14" spans="1:15" s="20" customFormat="1" ht="30.6" customHeight="1" x14ac:dyDescent="0.25">
      <c r="A14" s="118">
        <v>1.2</v>
      </c>
      <c r="B14" s="95" t="s">
        <v>49</v>
      </c>
      <c r="C14" s="103"/>
      <c r="D14" s="101">
        <v>3</v>
      </c>
      <c r="E14" s="97">
        <v>53907</v>
      </c>
      <c r="F14" s="98"/>
      <c r="G14" s="98">
        <v>1000</v>
      </c>
      <c r="H14" s="98">
        <v>1</v>
      </c>
      <c r="I14" s="98">
        <v>3</v>
      </c>
      <c r="J14" s="99">
        <f t="shared" si="0"/>
        <v>162721</v>
      </c>
      <c r="K14" s="99">
        <f t="shared" si="1"/>
        <v>488163</v>
      </c>
      <c r="L14" s="102" t="s">
        <v>39</v>
      </c>
      <c r="O14" s="32"/>
    </row>
    <row r="15" spans="1:15" s="20" customFormat="1" ht="30.95" customHeight="1" x14ac:dyDescent="0.25">
      <c r="A15" s="117" t="s">
        <v>15</v>
      </c>
      <c r="B15" s="95" t="s">
        <v>40</v>
      </c>
      <c r="C15" s="103"/>
      <c r="D15" s="101">
        <v>2</v>
      </c>
      <c r="E15" s="97">
        <v>53907</v>
      </c>
      <c r="F15" s="98"/>
      <c r="G15" s="98">
        <v>2000</v>
      </c>
      <c r="H15" s="98">
        <v>1</v>
      </c>
      <c r="I15" s="98">
        <v>3</v>
      </c>
      <c r="J15" s="99">
        <f t="shared" si="0"/>
        <v>109814</v>
      </c>
      <c r="K15" s="99">
        <f t="shared" si="1"/>
        <v>329442</v>
      </c>
      <c r="L15" s="102" t="s">
        <v>39</v>
      </c>
    </row>
    <row r="16" spans="1:15" s="20" customFormat="1" ht="30" x14ac:dyDescent="0.25">
      <c r="A16" s="117" t="s">
        <v>16</v>
      </c>
      <c r="B16" s="95" t="s">
        <v>50</v>
      </c>
      <c r="C16" s="131"/>
      <c r="D16" s="101">
        <v>1</v>
      </c>
      <c r="E16" s="97">
        <v>53907</v>
      </c>
      <c r="F16" s="98"/>
      <c r="G16" s="98">
        <v>1000</v>
      </c>
      <c r="H16" s="98">
        <v>1</v>
      </c>
      <c r="I16" s="98">
        <v>3</v>
      </c>
      <c r="J16" s="99">
        <f t="shared" si="0"/>
        <v>54907</v>
      </c>
      <c r="K16" s="99">
        <f t="shared" si="1"/>
        <v>164721</v>
      </c>
      <c r="L16" s="102" t="s">
        <v>39</v>
      </c>
    </row>
    <row r="17" spans="1:12" s="20" customFormat="1" ht="315" x14ac:dyDescent="0.25">
      <c r="A17" s="117">
        <v>1.5</v>
      </c>
      <c r="B17" s="132" t="s">
        <v>84</v>
      </c>
      <c r="C17" s="131"/>
      <c r="D17" s="101">
        <v>3</v>
      </c>
      <c r="E17" s="97">
        <v>53907</v>
      </c>
      <c r="F17" s="98"/>
      <c r="G17" s="98">
        <v>6000</v>
      </c>
      <c r="H17" s="98">
        <v>1</v>
      </c>
      <c r="I17" s="98">
        <v>3</v>
      </c>
      <c r="J17" s="99">
        <f t="shared" si="0"/>
        <v>167721</v>
      </c>
      <c r="K17" s="99">
        <f t="shared" si="1"/>
        <v>503163</v>
      </c>
      <c r="L17" s="102" t="s">
        <v>72</v>
      </c>
    </row>
    <row r="18" spans="1:12" s="20" customFormat="1" ht="15.75" x14ac:dyDescent="0.25">
      <c r="A18" s="145">
        <v>2</v>
      </c>
      <c r="B18" s="146" t="s">
        <v>17</v>
      </c>
      <c r="C18" s="147" t="s">
        <v>18</v>
      </c>
      <c r="D18" s="101">
        <v>20</v>
      </c>
      <c r="E18" s="97">
        <v>53907</v>
      </c>
      <c r="F18" s="98"/>
      <c r="G18" s="98"/>
      <c r="H18" s="98">
        <v>1</v>
      </c>
      <c r="I18" s="98">
        <v>2</v>
      </c>
      <c r="J18" s="99">
        <f t="shared" si="0"/>
        <v>1078140</v>
      </c>
      <c r="K18" s="99">
        <f t="shared" si="1"/>
        <v>2156280</v>
      </c>
      <c r="L18" s="102"/>
    </row>
    <row r="19" spans="1:12" s="20" customFormat="1" ht="30" x14ac:dyDescent="0.25">
      <c r="A19" s="153"/>
      <c r="B19" s="147"/>
      <c r="C19" s="147" t="s">
        <v>19</v>
      </c>
      <c r="D19" s="101"/>
      <c r="E19" s="97"/>
      <c r="F19" s="98"/>
      <c r="G19" s="98">
        <v>8000</v>
      </c>
      <c r="H19" s="98">
        <v>1</v>
      </c>
      <c r="I19" s="98">
        <v>1</v>
      </c>
      <c r="J19" s="99">
        <f t="shared" si="0"/>
        <v>8000</v>
      </c>
      <c r="K19" s="99">
        <f t="shared" si="1"/>
        <v>8000</v>
      </c>
      <c r="L19" s="102" t="s">
        <v>42</v>
      </c>
    </row>
    <row r="20" spans="1:12" s="20" customFormat="1" ht="15.75" x14ac:dyDescent="0.25">
      <c r="A20" s="153"/>
      <c r="B20" s="147"/>
      <c r="C20" s="147" t="s">
        <v>20</v>
      </c>
      <c r="D20" s="154"/>
      <c r="E20" s="149"/>
      <c r="F20" s="150"/>
      <c r="G20" s="150"/>
      <c r="H20" s="150"/>
      <c r="I20" s="150"/>
      <c r="J20" s="151">
        <f t="shared" si="0"/>
        <v>0</v>
      </c>
      <c r="K20" s="151">
        <f t="shared" si="1"/>
        <v>0</v>
      </c>
      <c r="L20" s="152"/>
    </row>
    <row r="21" spans="1:12" s="20" customFormat="1" ht="15.75" x14ac:dyDescent="0.25">
      <c r="A21" s="145">
        <v>3</v>
      </c>
      <c r="B21" s="146" t="s">
        <v>21</v>
      </c>
      <c r="C21" s="147"/>
      <c r="D21" s="154"/>
      <c r="E21" s="149"/>
      <c r="F21" s="150"/>
      <c r="G21" s="150"/>
      <c r="H21" s="150"/>
      <c r="I21" s="150"/>
      <c r="J21" s="151">
        <f t="shared" si="0"/>
        <v>0</v>
      </c>
      <c r="K21" s="151">
        <f t="shared" si="1"/>
        <v>0</v>
      </c>
      <c r="L21" s="152"/>
    </row>
    <row r="22" spans="1:12" s="20" customFormat="1" ht="47.25" customHeight="1" x14ac:dyDescent="0.25">
      <c r="A22" s="155" t="s">
        <v>22</v>
      </c>
      <c r="B22" s="147" t="s">
        <v>23</v>
      </c>
      <c r="C22" s="147"/>
      <c r="D22" s="154"/>
      <c r="E22" s="149"/>
      <c r="F22" s="150"/>
      <c r="G22" s="151"/>
      <c r="H22" s="150"/>
      <c r="I22" s="150"/>
      <c r="J22" s="151">
        <f t="shared" si="0"/>
        <v>0</v>
      </c>
      <c r="K22" s="151">
        <f t="shared" si="1"/>
        <v>0</v>
      </c>
      <c r="L22" s="152"/>
    </row>
    <row r="23" spans="1:12" s="20" customFormat="1" ht="15.75" x14ac:dyDescent="0.25">
      <c r="A23" s="155" t="s">
        <v>24</v>
      </c>
      <c r="B23" s="147" t="s">
        <v>25</v>
      </c>
      <c r="C23" s="147"/>
      <c r="D23" s="154"/>
      <c r="E23" s="149"/>
      <c r="F23" s="150"/>
      <c r="G23" s="150"/>
      <c r="H23" s="150"/>
      <c r="I23" s="150"/>
      <c r="J23" s="151">
        <f t="shared" si="0"/>
        <v>0</v>
      </c>
      <c r="K23" s="151">
        <f t="shared" si="1"/>
        <v>0</v>
      </c>
      <c r="L23" s="152"/>
    </row>
    <row r="24" spans="1:12" s="20" customFormat="1" ht="15.75" x14ac:dyDescent="0.25">
      <c r="A24" s="155" t="s">
        <v>26</v>
      </c>
      <c r="B24" s="147" t="s">
        <v>27</v>
      </c>
      <c r="C24" s="147"/>
      <c r="D24" s="154"/>
      <c r="E24" s="149"/>
      <c r="F24" s="150"/>
      <c r="G24" s="150"/>
      <c r="H24" s="150"/>
      <c r="I24" s="150"/>
      <c r="J24" s="151"/>
      <c r="K24" s="151">
        <f t="shared" si="1"/>
        <v>0</v>
      </c>
      <c r="L24" s="147"/>
    </row>
    <row r="25" spans="1:12" s="20" customFormat="1" ht="47.25" x14ac:dyDescent="0.25">
      <c r="A25" s="153">
        <v>4</v>
      </c>
      <c r="B25" s="147" t="s">
        <v>91</v>
      </c>
      <c r="C25" s="147" t="s">
        <v>28</v>
      </c>
      <c r="D25" s="147"/>
      <c r="E25" s="149"/>
      <c r="F25" s="147"/>
      <c r="G25" s="147"/>
      <c r="H25" s="150"/>
      <c r="I25" s="150"/>
      <c r="J25" s="151">
        <f t="shared" si="0"/>
        <v>0</v>
      </c>
      <c r="K25" s="151">
        <f t="shared" si="1"/>
        <v>0</v>
      </c>
      <c r="L25" s="147"/>
    </row>
    <row r="26" spans="1:12" s="20" customFormat="1" ht="15.75" x14ac:dyDescent="0.25">
      <c r="A26" s="153">
        <v>5</v>
      </c>
      <c r="B26" s="147" t="s">
        <v>92</v>
      </c>
      <c r="C26" s="156" t="s">
        <v>28</v>
      </c>
      <c r="D26" s="156"/>
      <c r="E26" s="149"/>
      <c r="F26" s="156"/>
      <c r="G26" s="156"/>
      <c r="H26" s="150"/>
      <c r="I26" s="150"/>
      <c r="J26" s="151">
        <f t="shared" si="0"/>
        <v>0</v>
      </c>
      <c r="K26" s="151">
        <f t="shared" si="1"/>
        <v>0</v>
      </c>
      <c r="L26" s="156"/>
    </row>
    <row r="27" spans="1:12" s="20" customFormat="1" ht="15.75" x14ac:dyDescent="0.25">
      <c r="A27" s="153">
        <v>6</v>
      </c>
      <c r="B27" s="146" t="s">
        <v>29</v>
      </c>
      <c r="C27" s="147" t="s">
        <v>18</v>
      </c>
      <c r="D27" s="101">
        <v>2</v>
      </c>
      <c r="E27" s="97">
        <v>53907</v>
      </c>
      <c r="F27" s="98"/>
      <c r="G27" s="98"/>
      <c r="H27" s="98">
        <v>1</v>
      </c>
      <c r="I27" s="98">
        <v>2</v>
      </c>
      <c r="J27" s="99">
        <f>G27+F27+(D27*E27)</f>
        <v>107814</v>
      </c>
      <c r="K27" s="99">
        <f>J27*I27*H27</f>
        <v>215628</v>
      </c>
      <c r="L27" s="133"/>
    </row>
    <row r="28" spans="1:12" s="20" customFormat="1" ht="30" x14ac:dyDescent="0.25">
      <c r="A28" s="157"/>
      <c r="B28" s="147"/>
      <c r="C28" s="147" t="s">
        <v>19</v>
      </c>
      <c r="D28" s="101"/>
      <c r="E28" s="97"/>
      <c r="F28" s="98"/>
      <c r="G28" s="98">
        <v>8000</v>
      </c>
      <c r="H28" s="98">
        <v>1</v>
      </c>
      <c r="I28" s="98">
        <v>1</v>
      </c>
      <c r="J28" s="99">
        <f t="shared" ref="J28" si="2">G28+F28+(D28*E28)</f>
        <v>8000</v>
      </c>
      <c r="K28" s="99">
        <f t="shared" ref="K28" si="3">J28*I28*H28</f>
        <v>8000</v>
      </c>
      <c r="L28" s="102" t="s">
        <v>42</v>
      </c>
    </row>
    <row r="29" spans="1:12" s="20" customFormat="1" ht="15.75" x14ac:dyDescent="0.25">
      <c r="A29" s="157"/>
      <c r="B29" s="147"/>
      <c r="C29" s="147" t="s">
        <v>20</v>
      </c>
      <c r="D29" s="154"/>
      <c r="E29" s="149"/>
      <c r="F29" s="150"/>
      <c r="G29" s="150"/>
      <c r="H29" s="150"/>
      <c r="I29" s="150"/>
      <c r="J29" s="151">
        <f t="shared" si="0"/>
        <v>0</v>
      </c>
      <c r="K29" s="151">
        <f>J29*I29*H29</f>
        <v>0</v>
      </c>
      <c r="L29" s="152"/>
    </row>
    <row r="30" spans="1:12" s="20" customFormat="1" ht="15.75" x14ac:dyDescent="0.25">
      <c r="A30" s="158"/>
      <c r="B30" s="147"/>
      <c r="C30" s="147" t="s">
        <v>30</v>
      </c>
      <c r="D30" s="154"/>
      <c r="E30" s="149"/>
      <c r="F30" s="150"/>
      <c r="G30" s="150"/>
      <c r="H30" s="150"/>
      <c r="I30" s="150"/>
      <c r="J30" s="151">
        <f t="shared" si="0"/>
        <v>0</v>
      </c>
      <c r="K30" s="151">
        <f>J30*I30*H30</f>
        <v>0</v>
      </c>
      <c r="L30" s="152"/>
    </row>
    <row r="31" spans="1:12" s="20" customFormat="1" ht="18.600000000000001" customHeight="1" thickBot="1" x14ac:dyDescent="0.3">
      <c r="A31" s="159"/>
      <c r="B31" s="176" t="s">
        <v>31</v>
      </c>
      <c r="C31" s="177"/>
      <c r="D31" s="160"/>
      <c r="E31" s="161"/>
      <c r="F31" s="161">
        <f>SUM(F12:F25)</f>
        <v>0</v>
      </c>
      <c r="G31" s="161">
        <f>SUM(G12:G25)</f>
        <v>19000</v>
      </c>
      <c r="H31" s="162"/>
      <c r="I31" s="161"/>
      <c r="J31" s="163">
        <f>SUM(J12:J30)</f>
        <v>1752024</v>
      </c>
      <c r="K31" s="163">
        <f>SUM(K12:K30)</f>
        <v>4038118</v>
      </c>
      <c r="L31" s="164"/>
    </row>
    <row r="32" spans="1:12" s="20" customFormat="1" ht="15.75" x14ac:dyDescent="0.25">
      <c r="A32" s="9"/>
      <c r="B32" s="19"/>
      <c r="C32" s="19"/>
      <c r="D32" s="10"/>
      <c r="E32" s="11"/>
      <c r="F32" s="11"/>
      <c r="G32" s="11"/>
      <c r="H32" s="12"/>
      <c r="I32" s="11"/>
      <c r="J32" s="11"/>
      <c r="K32" s="11"/>
      <c r="L32" s="11"/>
    </row>
    <row r="33" spans="1:12" s="20" customFormat="1" ht="15.75" x14ac:dyDescent="0.25">
      <c r="A33" s="136" t="s">
        <v>32</v>
      </c>
      <c r="B33" s="178" t="s">
        <v>93</v>
      </c>
      <c r="C33" s="178"/>
      <c r="D33" s="178"/>
      <c r="E33" s="178"/>
      <c r="F33" s="178"/>
      <c r="G33" s="178"/>
      <c r="H33" s="178"/>
      <c r="I33" s="178"/>
      <c r="J33" s="178"/>
      <c r="K33" s="178"/>
      <c r="L33" s="178"/>
    </row>
    <row r="34" spans="1:12" s="20" customFormat="1" ht="16.5" thickBot="1" x14ac:dyDescent="0.3">
      <c r="A34" s="13"/>
      <c r="B34" s="14"/>
      <c r="C34" s="14"/>
      <c r="D34" s="15"/>
      <c r="E34" s="16"/>
      <c r="F34" s="14"/>
      <c r="G34" s="14"/>
      <c r="H34" s="14"/>
      <c r="I34" s="14"/>
      <c r="J34" s="14"/>
      <c r="K34" s="14"/>
      <c r="L34" s="14"/>
    </row>
    <row r="35" spans="1:12" s="20" customFormat="1" ht="110.25" x14ac:dyDescent="0.25">
      <c r="A35" s="138" t="s">
        <v>7</v>
      </c>
      <c r="B35" s="139" t="s">
        <v>8</v>
      </c>
      <c r="C35" s="139" t="s">
        <v>9</v>
      </c>
      <c r="D35" s="140" t="s">
        <v>85</v>
      </c>
      <c r="E35" s="141" t="s">
        <v>86</v>
      </c>
      <c r="F35" s="142" t="s">
        <v>87</v>
      </c>
      <c r="G35" s="140" t="s">
        <v>88</v>
      </c>
      <c r="H35" s="140" t="s">
        <v>10</v>
      </c>
      <c r="I35" s="140" t="s">
        <v>11</v>
      </c>
      <c r="J35" s="140" t="s">
        <v>89</v>
      </c>
      <c r="K35" s="140" t="s">
        <v>90</v>
      </c>
      <c r="L35" s="144" t="s">
        <v>12</v>
      </c>
    </row>
    <row r="36" spans="1:12" s="20" customFormat="1" ht="15.75" x14ac:dyDescent="0.25">
      <c r="A36" s="145">
        <v>1</v>
      </c>
      <c r="B36" s="146" t="s">
        <v>13</v>
      </c>
      <c r="C36" s="147"/>
      <c r="D36" s="148"/>
      <c r="E36" s="149"/>
      <c r="F36" s="150"/>
      <c r="G36" s="150"/>
      <c r="H36" s="150"/>
      <c r="I36" s="150"/>
      <c r="J36" s="150"/>
      <c r="K36" s="150"/>
      <c r="L36" s="152"/>
    </row>
    <row r="37" spans="1:12" s="20" customFormat="1" ht="75.75" customHeight="1" x14ac:dyDescent="0.25">
      <c r="A37" s="118" t="s">
        <v>14</v>
      </c>
      <c r="B37" s="95" t="s">
        <v>73</v>
      </c>
      <c r="C37" s="95"/>
      <c r="D37" s="101">
        <v>1</v>
      </c>
      <c r="E37" s="97">
        <v>53907</v>
      </c>
      <c r="F37" s="98"/>
      <c r="G37" s="98">
        <v>1000</v>
      </c>
      <c r="H37" s="98">
        <v>1</v>
      </c>
      <c r="I37" s="98">
        <v>3</v>
      </c>
      <c r="J37" s="99">
        <f>G37+F37+(D37*E37)</f>
        <v>54907</v>
      </c>
      <c r="K37" s="99">
        <f>J37*I37*H37</f>
        <v>164721</v>
      </c>
      <c r="L37" s="102" t="s">
        <v>39</v>
      </c>
    </row>
    <row r="38" spans="1:12" s="20" customFormat="1" ht="30" x14ac:dyDescent="0.25">
      <c r="A38" s="118">
        <v>1.2</v>
      </c>
      <c r="B38" s="95" t="s">
        <v>49</v>
      </c>
      <c r="C38" s="103"/>
      <c r="D38" s="101">
        <v>3</v>
      </c>
      <c r="E38" s="97">
        <v>53907</v>
      </c>
      <c r="F38" s="98"/>
      <c r="G38" s="98">
        <v>1000</v>
      </c>
      <c r="H38" s="98">
        <v>1</v>
      </c>
      <c r="I38" s="98">
        <v>3</v>
      </c>
      <c r="J38" s="99">
        <f t="shared" ref="J38" si="4">G38+F38+(D38*E38)</f>
        <v>162721</v>
      </c>
      <c r="K38" s="99">
        <f t="shared" ref="K38:K54" si="5">J38*I38*H38</f>
        <v>488163</v>
      </c>
      <c r="L38" s="102" t="s">
        <v>39</v>
      </c>
    </row>
    <row r="39" spans="1:12" s="20" customFormat="1" ht="45" x14ac:dyDescent="0.25">
      <c r="A39" s="118">
        <v>1.3</v>
      </c>
      <c r="B39" s="95" t="s">
        <v>60</v>
      </c>
      <c r="C39" s="103"/>
      <c r="D39" s="101">
        <v>2</v>
      </c>
      <c r="E39" s="97">
        <v>53907</v>
      </c>
      <c r="F39" s="98"/>
      <c r="G39" s="98">
        <v>2000</v>
      </c>
      <c r="H39" s="98">
        <v>1</v>
      </c>
      <c r="I39" s="98">
        <v>3</v>
      </c>
      <c r="J39" s="99">
        <f>G39+F39+(D39*E39)</f>
        <v>109814</v>
      </c>
      <c r="K39" s="99">
        <f t="shared" si="5"/>
        <v>329442</v>
      </c>
      <c r="L39" s="102" t="s">
        <v>39</v>
      </c>
    </row>
    <row r="40" spans="1:12" s="20" customFormat="1" ht="150" x14ac:dyDescent="0.25">
      <c r="A40" s="134">
        <v>1.4</v>
      </c>
      <c r="B40" s="95" t="s">
        <v>95</v>
      </c>
      <c r="C40" s="103"/>
      <c r="D40" s="101">
        <v>1</v>
      </c>
      <c r="E40" s="97">
        <v>53907</v>
      </c>
      <c r="F40" s="98"/>
      <c r="G40" s="98">
        <v>2000</v>
      </c>
      <c r="H40" s="98">
        <v>1</v>
      </c>
      <c r="I40" s="98">
        <v>3</v>
      </c>
      <c r="J40" s="99">
        <f>G40+F40+(D40*E40)</f>
        <v>55907</v>
      </c>
      <c r="K40" s="99">
        <f t="shared" si="5"/>
        <v>167721</v>
      </c>
      <c r="L40" s="102" t="s">
        <v>46</v>
      </c>
    </row>
    <row r="41" spans="1:12" s="20" customFormat="1" ht="75" x14ac:dyDescent="0.25">
      <c r="A41" s="167">
        <v>1.5</v>
      </c>
      <c r="B41" s="95" t="s">
        <v>96</v>
      </c>
      <c r="C41" s="103"/>
      <c r="D41" s="101">
        <v>1</v>
      </c>
      <c r="E41" s="97">
        <v>53907</v>
      </c>
      <c r="F41" s="98"/>
      <c r="G41" s="98">
        <v>2000</v>
      </c>
      <c r="H41" s="98">
        <v>1</v>
      </c>
      <c r="I41" s="98">
        <v>3</v>
      </c>
      <c r="J41" s="99">
        <f>G41+F41+(D41*E41)</f>
        <v>55907</v>
      </c>
      <c r="K41" s="99">
        <f t="shared" si="5"/>
        <v>167721</v>
      </c>
      <c r="L41" s="102" t="s">
        <v>46</v>
      </c>
    </row>
    <row r="42" spans="1:12" s="20" customFormat="1" ht="15.75" x14ac:dyDescent="0.25">
      <c r="A42" s="145">
        <v>2</v>
      </c>
      <c r="B42" s="146" t="s">
        <v>17</v>
      </c>
      <c r="C42" s="147" t="s">
        <v>18</v>
      </c>
      <c r="D42" s="101">
        <v>16</v>
      </c>
      <c r="E42" s="97">
        <v>53907</v>
      </c>
      <c r="F42" s="98"/>
      <c r="G42" s="98"/>
      <c r="H42" s="98">
        <v>1</v>
      </c>
      <c r="I42" s="98">
        <v>2</v>
      </c>
      <c r="J42" s="99">
        <f t="shared" ref="J42:J48" si="6">G42+F42+(D42*E42)</f>
        <v>862512</v>
      </c>
      <c r="K42" s="99">
        <f t="shared" si="5"/>
        <v>1725024</v>
      </c>
      <c r="L42" s="102"/>
    </row>
    <row r="43" spans="1:12" s="20" customFormat="1" ht="30" x14ac:dyDescent="0.25">
      <c r="A43" s="153"/>
      <c r="B43" s="147"/>
      <c r="C43" s="147" t="s">
        <v>19</v>
      </c>
      <c r="D43" s="101"/>
      <c r="E43" s="97"/>
      <c r="F43" s="98"/>
      <c r="G43" s="98">
        <v>8000</v>
      </c>
      <c r="H43" s="98">
        <v>1</v>
      </c>
      <c r="I43" s="98">
        <v>1</v>
      </c>
      <c r="J43" s="99">
        <f t="shared" si="6"/>
        <v>8000</v>
      </c>
      <c r="K43" s="99">
        <f t="shared" si="5"/>
        <v>8000</v>
      </c>
      <c r="L43" s="102" t="s">
        <v>42</v>
      </c>
    </row>
    <row r="44" spans="1:12" s="20" customFormat="1" ht="15.75" x14ac:dyDescent="0.25">
      <c r="A44" s="153"/>
      <c r="B44" s="147"/>
      <c r="C44" s="147" t="s">
        <v>20</v>
      </c>
      <c r="D44" s="154"/>
      <c r="E44" s="149"/>
      <c r="F44" s="150"/>
      <c r="G44" s="150"/>
      <c r="H44" s="150"/>
      <c r="I44" s="150"/>
      <c r="J44" s="151">
        <f t="shared" si="6"/>
        <v>0</v>
      </c>
      <c r="K44" s="151">
        <f t="shared" si="5"/>
        <v>0</v>
      </c>
      <c r="L44" s="152"/>
    </row>
    <row r="45" spans="1:12" s="20" customFormat="1" ht="15.75" x14ac:dyDescent="0.25">
      <c r="A45" s="145">
        <v>3</v>
      </c>
      <c r="B45" s="146" t="s">
        <v>21</v>
      </c>
      <c r="C45" s="147"/>
      <c r="D45" s="154"/>
      <c r="E45" s="149"/>
      <c r="F45" s="150"/>
      <c r="G45" s="8"/>
      <c r="H45" s="150"/>
      <c r="I45" s="150"/>
      <c r="J45" s="151">
        <f t="shared" si="6"/>
        <v>0</v>
      </c>
      <c r="K45" s="151">
        <f t="shared" si="5"/>
        <v>0</v>
      </c>
      <c r="L45" s="152"/>
    </row>
    <row r="46" spans="1:12" s="20" customFormat="1" ht="19.5" customHeight="1" x14ac:dyDescent="0.25">
      <c r="A46" s="155" t="s">
        <v>22</v>
      </c>
      <c r="B46" s="147" t="s">
        <v>23</v>
      </c>
      <c r="C46" s="147"/>
      <c r="D46" s="154"/>
      <c r="E46" s="149"/>
      <c r="F46" s="150"/>
      <c r="G46" s="150"/>
      <c r="H46" s="150"/>
      <c r="I46" s="150"/>
      <c r="J46" s="151">
        <f t="shared" si="6"/>
        <v>0</v>
      </c>
      <c r="K46" s="151">
        <f t="shared" si="5"/>
        <v>0</v>
      </c>
      <c r="L46" s="152"/>
    </row>
    <row r="47" spans="1:12" s="20" customFormat="1" ht="15.75" x14ac:dyDescent="0.25">
      <c r="A47" s="155" t="s">
        <v>24</v>
      </c>
      <c r="B47" s="147" t="s">
        <v>25</v>
      </c>
      <c r="C47" s="147"/>
      <c r="D47" s="154"/>
      <c r="E47" s="149"/>
      <c r="F47" s="150"/>
      <c r="G47" s="150"/>
      <c r="H47" s="150"/>
      <c r="I47" s="150"/>
      <c r="J47" s="151">
        <f t="shared" si="6"/>
        <v>0</v>
      </c>
      <c r="K47" s="151">
        <f t="shared" si="5"/>
        <v>0</v>
      </c>
      <c r="L47" s="152"/>
    </row>
    <row r="48" spans="1:12" s="20" customFormat="1" ht="15.75" x14ac:dyDescent="0.25">
      <c r="A48" s="155" t="s">
        <v>26</v>
      </c>
      <c r="B48" s="147" t="s">
        <v>27</v>
      </c>
      <c r="C48" s="147"/>
      <c r="D48" s="154"/>
      <c r="E48" s="149"/>
      <c r="F48" s="150"/>
      <c r="G48" s="150"/>
      <c r="H48" s="150"/>
      <c r="I48" s="150"/>
      <c r="J48" s="151">
        <f t="shared" si="6"/>
        <v>0</v>
      </c>
      <c r="K48" s="151">
        <f t="shared" si="5"/>
        <v>0</v>
      </c>
      <c r="L48" s="147"/>
    </row>
    <row r="49" spans="1:12" s="20" customFormat="1" ht="47.25" x14ac:dyDescent="0.25">
      <c r="A49" s="145">
        <v>4</v>
      </c>
      <c r="B49" s="147" t="s">
        <v>91</v>
      </c>
      <c r="C49" s="147"/>
      <c r="D49" s="147"/>
      <c r="E49" s="149"/>
      <c r="F49" s="147"/>
      <c r="G49" s="147"/>
      <c r="H49" s="150"/>
      <c r="I49" s="150"/>
      <c r="J49" s="147"/>
      <c r="K49" s="151">
        <f t="shared" si="5"/>
        <v>0</v>
      </c>
      <c r="L49" s="152"/>
    </row>
    <row r="50" spans="1:12" s="20" customFormat="1" ht="15.75" x14ac:dyDescent="0.25">
      <c r="A50" s="145">
        <v>5</v>
      </c>
      <c r="B50" s="147" t="s">
        <v>92</v>
      </c>
      <c r="C50" s="166"/>
      <c r="D50" s="166"/>
      <c r="E50" s="149"/>
      <c r="F50" s="166"/>
      <c r="G50" s="166"/>
      <c r="H50" s="150"/>
      <c r="I50" s="150"/>
      <c r="J50" s="166"/>
      <c r="K50" s="151">
        <f t="shared" si="5"/>
        <v>0</v>
      </c>
      <c r="L50" s="152"/>
    </row>
    <row r="51" spans="1:12" s="20" customFormat="1" ht="15.75" x14ac:dyDescent="0.25">
      <c r="A51" s="145">
        <v>6</v>
      </c>
      <c r="B51" s="146" t="s">
        <v>29</v>
      </c>
      <c r="C51" s="147" t="s">
        <v>18</v>
      </c>
      <c r="D51" s="101">
        <v>2</v>
      </c>
      <c r="E51" s="97">
        <v>53907</v>
      </c>
      <c r="F51" s="98"/>
      <c r="G51" s="98"/>
      <c r="H51" s="98">
        <v>1</v>
      </c>
      <c r="I51" s="98">
        <v>2</v>
      </c>
      <c r="J51" s="99">
        <f>G51+F51+(D51*E51)</f>
        <v>107814</v>
      </c>
      <c r="K51" s="99">
        <f t="shared" si="5"/>
        <v>215628</v>
      </c>
      <c r="L51" s="102"/>
    </row>
    <row r="52" spans="1:12" s="20" customFormat="1" ht="30" x14ac:dyDescent="0.25">
      <c r="A52" s="157"/>
      <c r="B52" s="147"/>
      <c r="C52" s="147" t="s">
        <v>19</v>
      </c>
      <c r="D52" s="101"/>
      <c r="E52" s="97"/>
      <c r="F52" s="98"/>
      <c r="G52" s="98">
        <v>8000</v>
      </c>
      <c r="H52" s="98">
        <v>1</v>
      </c>
      <c r="I52" s="98">
        <v>1</v>
      </c>
      <c r="J52" s="99">
        <f>G52+F52+(D52*E52)</f>
        <v>8000</v>
      </c>
      <c r="K52" s="99">
        <f t="shared" si="5"/>
        <v>8000</v>
      </c>
      <c r="L52" s="102" t="s">
        <v>42</v>
      </c>
    </row>
    <row r="53" spans="1:12" s="20" customFormat="1" ht="15.75" x14ac:dyDescent="0.25">
      <c r="A53" s="157"/>
      <c r="B53" s="147"/>
      <c r="C53" s="147" t="s">
        <v>20</v>
      </c>
      <c r="D53" s="154"/>
      <c r="E53" s="149"/>
      <c r="F53" s="150"/>
      <c r="G53" s="150"/>
      <c r="H53" s="150"/>
      <c r="I53" s="150"/>
      <c r="J53" s="151">
        <f>G53+F53+(D53*E53)</f>
        <v>0</v>
      </c>
      <c r="K53" s="151">
        <f t="shared" si="5"/>
        <v>0</v>
      </c>
      <c r="L53" s="152"/>
    </row>
    <row r="54" spans="1:12" s="20" customFormat="1" ht="15.75" x14ac:dyDescent="0.25">
      <c r="A54" s="158"/>
      <c r="B54" s="147"/>
      <c r="C54" s="147" t="s">
        <v>30</v>
      </c>
      <c r="D54" s="154"/>
      <c r="E54" s="149"/>
      <c r="F54" s="150"/>
      <c r="G54" s="150"/>
      <c r="H54" s="150"/>
      <c r="I54" s="150"/>
      <c r="J54" s="151">
        <f>G54+F54+(D54*E54)</f>
        <v>0</v>
      </c>
      <c r="K54" s="151">
        <f t="shared" si="5"/>
        <v>0</v>
      </c>
      <c r="L54" s="152"/>
    </row>
    <row r="55" spans="1:12" s="20" customFormat="1" ht="16.5" thickBot="1" x14ac:dyDescent="0.3">
      <c r="A55" s="159"/>
      <c r="B55" s="176" t="s">
        <v>31</v>
      </c>
      <c r="C55" s="177"/>
      <c r="D55" s="160"/>
      <c r="E55" s="161"/>
      <c r="F55" s="161">
        <f>SUM(F36:F49)</f>
        <v>0</v>
      </c>
      <c r="G55" s="161">
        <f>SUM(G36:G49)</f>
        <v>16000</v>
      </c>
      <c r="H55" s="162"/>
      <c r="I55" s="161"/>
      <c r="J55" s="163">
        <f>SUM(J36:J54)</f>
        <v>1425582</v>
      </c>
      <c r="K55" s="163">
        <f>SUM(K36:K54)</f>
        <v>3274420</v>
      </c>
      <c r="L55" s="164"/>
    </row>
    <row r="56" spans="1:12" s="20" customFormat="1" ht="15.75" x14ac:dyDescent="0.25">
      <c r="A56" s="33"/>
      <c r="B56" s="34"/>
      <c r="C56" s="34"/>
      <c r="D56" s="35"/>
      <c r="E56" s="36"/>
      <c r="F56" s="36"/>
      <c r="G56" s="36"/>
      <c r="H56" s="37"/>
      <c r="I56" s="36"/>
      <c r="J56" s="42"/>
      <c r="K56" s="42"/>
      <c r="L56" s="36"/>
    </row>
    <row r="57" spans="1:12" s="20" customFormat="1" ht="15.75" x14ac:dyDescent="0.25">
      <c r="A57" s="33"/>
      <c r="B57" s="34"/>
      <c r="C57" s="34"/>
      <c r="D57" s="35"/>
      <c r="E57" s="36"/>
      <c r="F57" s="36"/>
      <c r="G57" s="36"/>
      <c r="H57" s="37"/>
      <c r="I57" s="36"/>
      <c r="J57" s="42"/>
      <c r="K57" s="42"/>
      <c r="L57" s="36"/>
    </row>
    <row r="58" spans="1:12" s="20" customFormat="1" ht="15.75" x14ac:dyDescent="0.25">
      <c r="A58" s="33"/>
      <c r="B58" s="34"/>
      <c r="C58" s="34"/>
      <c r="D58" s="35"/>
      <c r="E58" s="36"/>
      <c r="F58" s="36"/>
      <c r="G58" s="36"/>
      <c r="H58" s="37"/>
      <c r="I58" s="36"/>
      <c r="J58" s="42"/>
      <c r="K58" s="42"/>
      <c r="L58" s="36"/>
    </row>
    <row r="59" spans="1:12" s="20" customFormat="1" ht="15.75" x14ac:dyDescent="0.25">
      <c r="A59" s="33"/>
      <c r="B59" s="34"/>
      <c r="C59" s="34"/>
      <c r="D59" s="35"/>
      <c r="E59" s="36"/>
      <c r="F59" s="36"/>
      <c r="G59" s="36"/>
      <c r="H59" s="37"/>
      <c r="I59" s="36"/>
      <c r="J59" s="42"/>
      <c r="K59" s="42"/>
      <c r="L59" s="36"/>
    </row>
    <row r="60" spans="1:12" s="20" customFormat="1" ht="15.75" x14ac:dyDescent="0.25">
      <c r="A60" s="33"/>
      <c r="B60" s="34"/>
      <c r="C60" s="34"/>
      <c r="D60" s="35"/>
      <c r="E60" s="36"/>
      <c r="F60" s="36"/>
      <c r="G60" s="36"/>
      <c r="H60" s="37"/>
      <c r="I60" s="36"/>
      <c r="J60" s="42"/>
      <c r="K60" s="42"/>
      <c r="L60" s="36"/>
    </row>
    <row r="61" spans="1:12" s="20" customFormat="1" ht="15.75" x14ac:dyDescent="0.25">
      <c r="A61" s="33"/>
      <c r="B61" s="34"/>
      <c r="C61" s="34"/>
      <c r="D61" s="35"/>
      <c r="E61" s="36"/>
      <c r="F61" s="36"/>
      <c r="G61" s="36"/>
      <c r="H61" s="37"/>
      <c r="I61" s="36"/>
      <c r="J61" s="42"/>
      <c r="K61" s="42"/>
      <c r="L61" s="36"/>
    </row>
    <row r="62" spans="1:12" s="20" customFormat="1" ht="15.75" x14ac:dyDescent="0.25">
      <c r="A62" s="33"/>
      <c r="B62" s="34"/>
      <c r="C62" s="34"/>
      <c r="D62" s="35"/>
      <c r="E62" s="36"/>
      <c r="F62" s="36"/>
      <c r="G62" s="36"/>
      <c r="H62" s="37"/>
      <c r="I62" s="36"/>
      <c r="J62" s="42"/>
      <c r="K62" s="42"/>
      <c r="L62" s="36"/>
    </row>
    <row r="63" spans="1:12" s="20" customFormat="1" ht="15.75" x14ac:dyDescent="0.25">
      <c r="A63" s="33"/>
      <c r="B63" s="34"/>
      <c r="C63" s="34"/>
      <c r="D63" s="35"/>
      <c r="E63" s="36"/>
      <c r="F63" s="36"/>
      <c r="G63" s="36"/>
      <c r="H63" s="37"/>
      <c r="I63" s="36"/>
      <c r="J63" s="42"/>
      <c r="K63" s="42"/>
      <c r="L63" s="36"/>
    </row>
    <row r="64" spans="1:12" s="20" customFormat="1" ht="15.75" x14ac:dyDescent="0.25">
      <c r="A64" s="33"/>
      <c r="B64" s="34"/>
      <c r="C64" s="34"/>
      <c r="D64" s="35"/>
      <c r="E64" s="36"/>
      <c r="F64" s="36"/>
      <c r="G64" s="36"/>
      <c r="H64" s="37"/>
      <c r="I64" s="36"/>
      <c r="J64" s="42"/>
      <c r="K64" s="42"/>
      <c r="L64" s="36"/>
    </row>
    <row r="65" spans="1:12" s="20" customFormat="1" ht="15.75" x14ac:dyDescent="0.25">
      <c r="A65" s="33"/>
      <c r="B65" s="34"/>
      <c r="C65" s="34"/>
      <c r="D65" s="35"/>
      <c r="E65" s="36"/>
      <c r="F65" s="36"/>
      <c r="G65" s="36"/>
      <c r="H65" s="37"/>
      <c r="I65" s="36"/>
      <c r="J65" s="42"/>
      <c r="K65" s="42"/>
      <c r="L65" s="36"/>
    </row>
    <row r="66" spans="1:12" s="20" customFormat="1" ht="15.75" x14ac:dyDescent="0.25">
      <c r="A66" s="33"/>
      <c r="B66" s="34"/>
      <c r="C66" s="34"/>
      <c r="D66" s="35"/>
      <c r="E66" s="36"/>
      <c r="F66" s="36"/>
      <c r="G66" s="36"/>
      <c r="H66" s="37"/>
      <c r="I66" s="36"/>
      <c r="J66" s="42"/>
      <c r="K66" s="42"/>
      <c r="L66" s="36"/>
    </row>
    <row r="67" spans="1:12" s="20" customFormat="1" ht="15.75" x14ac:dyDescent="0.25">
      <c r="A67" s="33"/>
      <c r="B67" s="34"/>
      <c r="C67" s="34"/>
      <c r="D67" s="35"/>
      <c r="E67" s="36"/>
      <c r="F67" s="36"/>
      <c r="G67" s="36"/>
      <c r="H67" s="37"/>
      <c r="I67" s="36"/>
      <c r="J67" s="42"/>
      <c r="K67" s="42"/>
      <c r="L67" s="36"/>
    </row>
    <row r="68" spans="1:12" s="20" customFormat="1" ht="15.75" x14ac:dyDescent="0.25">
      <c r="A68" s="33"/>
      <c r="B68" s="34"/>
      <c r="C68" s="34"/>
      <c r="D68" s="35"/>
      <c r="E68" s="36"/>
      <c r="F68" s="36"/>
      <c r="G68" s="36"/>
      <c r="H68" s="37"/>
      <c r="I68" s="36"/>
      <c r="J68" s="42"/>
      <c r="K68" s="42"/>
      <c r="L68" s="36"/>
    </row>
    <row r="69" spans="1:12" s="20" customFormat="1" ht="15.75" x14ac:dyDescent="0.25">
      <c r="A69" s="33"/>
      <c r="B69" s="34"/>
      <c r="C69" s="34"/>
      <c r="D69" s="35"/>
      <c r="E69" s="36"/>
      <c r="F69" s="36"/>
      <c r="G69" s="36"/>
      <c r="H69" s="37"/>
      <c r="I69" s="36"/>
      <c r="J69" s="42"/>
      <c r="K69" s="42"/>
      <c r="L69" s="36"/>
    </row>
    <row r="70" spans="1:12" s="20" customFormat="1" ht="15.75" x14ac:dyDescent="0.25">
      <c r="A70" s="33"/>
      <c r="B70" s="34"/>
      <c r="C70" s="34"/>
      <c r="D70" s="35"/>
      <c r="E70" s="36"/>
      <c r="F70" s="36"/>
      <c r="G70" s="36"/>
      <c r="H70" s="37"/>
      <c r="I70" s="36"/>
      <c r="J70" s="42"/>
      <c r="K70" s="42"/>
      <c r="L70" s="36"/>
    </row>
    <row r="71" spans="1:12" s="20" customFormat="1" ht="15.75" x14ac:dyDescent="0.25">
      <c r="A71" s="33"/>
      <c r="B71" s="34"/>
      <c r="C71" s="34"/>
      <c r="D71" s="35"/>
      <c r="E71" s="36"/>
      <c r="F71" s="36"/>
      <c r="G71" s="36"/>
      <c r="H71" s="37"/>
      <c r="I71" s="36"/>
      <c r="J71" s="42"/>
      <c r="K71" s="42"/>
      <c r="L71" s="36"/>
    </row>
    <row r="72" spans="1:12" s="20" customFormat="1" ht="15.75" x14ac:dyDescent="0.25">
      <c r="A72" s="33"/>
      <c r="B72" s="34"/>
      <c r="C72" s="34"/>
      <c r="D72" s="35"/>
      <c r="E72" s="36"/>
      <c r="F72" s="36"/>
      <c r="G72" s="36"/>
      <c r="H72" s="37"/>
      <c r="I72" s="36"/>
      <c r="J72" s="42"/>
      <c r="K72" s="42"/>
      <c r="L72" s="36"/>
    </row>
    <row r="73" spans="1:12" s="20" customFormat="1" ht="15.75" x14ac:dyDescent="0.25">
      <c r="A73" s="33"/>
      <c r="B73" s="34"/>
      <c r="C73" s="34"/>
      <c r="D73" s="35"/>
      <c r="E73" s="36"/>
      <c r="F73" s="36"/>
      <c r="G73" s="36"/>
      <c r="H73" s="37"/>
      <c r="I73" s="36"/>
      <c r="J73" s="42"/>
      <c r="K73" s="42"/>
      <c r="L73" s="36"/>
    </row>
    <row r="74" spans="1:12" s="20" customFormat="1" ht="15.75" x14ac:dyDescent="0.25">
      <c r="A74" s="33"/>
      <c r="B74" s="34"/>
      <c r="C74" s="34"/>
      <c r="D74" s="35"/>
      <c r="E74" s="36"/>
      <c r="F74" s="36"/>
      <c r="G74" s="36"/>
      <c r="H74" s="37"/>
      <c r="I74" s="36"/>
      <c r="J74" s="42"/>
      <c r="K74" s="42"/>
      <c r="L74" s="36"/>
    </row>
    <row r="75" spans="1:12" s="20" customFormat="1" ht="15.75" x14ac:dyDescent="0.25">
      <c r="A75" s="33"/>
      <c r="B75" s="34"/>
      <c r="C75" s="34"/>
      <c r="D75" s="35"/>
      <c r="E75" s="36"/>
      <c r="F75" s="36"/>
      <c r="G75" s="36"/>
      <c r="H75" s="37"/>
      <c r="I75" s="36"/>
      <c r="J75" s="42"/>
      <c r="K75" s="42"/>
      <c r="L75" s="36"/>
    </row>
    <row r="76" spans="1:12" s="20" customFormat="1" ht="15.75" x14ac:dyDescent="0.25">
      <c r="A76" s="33"/>
      <c r="B76" s="34"/>
      <c r="C76" s="34"/>
      <c r="D76" s="35"/>
      <c r="E76" s="36"/>
      <c r="F76" s="36"/>
      <c r="G76" s="36"/>
      <c r="H76" s="37"/>
      <c r="I76" s="36"/>
      <c r="J76" s="42"/>
      <c r="K76" s="42"/>
      <c r="L76" s="36"/>
    </row>
    <row r="77" spans="1:12" s="20" customFormat="1" ht="15.75" x14ac:dyDescent="0.25">
      <c r="A77" s="33"/>
      <c r="B77" s="34"/>
      <c r="C77" s="34"/>
      <c r="D77" s="35"/>
      <c r="E77" s="36"/>
      <c r="F77" s="36"/>
      <c r="G77" s="36"/>
      <c r="H77" s="37"/>
      <c r="I77" s="36"/>
      <c r="J77" s="42"/>
      <c r="K77" s="42"/>
      <c r="L77" s="36"/>
    </row>
    <row r="78" spans="1:12" s="20" customFormat="1" ht="15.75" x14ac:dyDescent="0.25">
      <c r="A78" s="33"/>
      <c r="B78" s="34"/>
      <c r="C78" s="34"/>
      <c r="D78" s="35"/>
      <c r="E78" s="36"/>
      <c r="F78" s="36"/>
      <c r="G78" s="36"/>
      <c r="H78" s="37"/>
      <c r="I78" s="36"/>
      <c r="J78" s="42"/>
      <c r="K78" s="42"/>
      <c r="L78" s="36"/>
    </row>
    <row r="79" spans="1:12" s="20" customFormat="1" ht="15.75" x14ac:dyDescent="0.25">
      <c r="A79" s="33"/>
      <c r="B79" s="34"/>
      <c r="C79" s="34"/>
      <c r="D79" s="35"/>
      <c r="E79" s="36"/>
      <c r="F79" s="36"/>
      <c r="G79" s="36"/>
      <c r="H79" s="37"/>
      <c r="I79" s="36"/>
      <c r="J79" s="42"/>
      <c r="K79" s="42"/>
      <c r="L79" s="36"/>
    </row>
    <row r="80" spans="1:12" s="20" customFormat="1" ht="15.75" x14ac:dyDescent="0.25">
      <c r="A80" s="33"/>
      <c r="B80" s="34"/>
      <c r="C80" s="34"/>
      <c r="D80" s="35"/>
      <c r="E80" s="36"/>
      <c r="F80" s="36"/>
      <c r="G80" s="36"/>
      <c r="H80" s="37"/>
      <c r="I80" s="36"/>
      <c r="J80" s="42"/>
      <c r="K80" s="42"/>
      <c r="L80" s="36"/>
    </row>
    <row r="81" spans="1:14" s="20" customFormat="1" ht="15.75" x14ac:dyDescent="0.25">
      <c r="A81" s="33"/>
      <c r="B81" s="34"/>
      <c r="C81" s="34"/>
      <c r="D81" s="35"/>
      <c r="E81" s="36"/>
      <c r="F81" s="36"/>
      <c r="G81" s="36"/>
      <c r="H81" s="37"/>
      <c r="I81" s="36"/>
      <c r="J81" s="42"/>
      <c r="K81" s="42"/>
      <c r="L81" s="36"/>
    </row>
    <row r="82" spans="1:14" s="20" customFormat="1" ht="15.75" x14ac:dyDescent="0.25">
      <c r="A82" s="33"/>
      <c r="B82" s="34"/>
      <c r="C82" s="34"/>
      <c r="D82" s="35"/>
      <c r="E82" s="36"/>
      <c r="F82" s="36"/>
      <c r="G82" s="36"/>
      <c r="H82" s="37"/>
      <c r="I82" s="36"/>
      <c r="J82" s="42"/>
      <c r="K82" s="42"/>
      <c r="L82" s="36"/>
    </row>
    <row r="83" spans="1:14" s="20" customFormat="1" ht="15.75" x14ac:dyDescent="0.25">
      <c r="A83" s="33"/>
      <c r="B83" s="34"/>
      <c r="C83" s="34"/>
      <c r="D83" s="35"/>
      <c r="E83" s="36"/>
      <c r="F83" s="36"/>
      <c r="G83" s="36"/>
      <c r="H83" s="37"/>
      <c r="I83" s="36"/>
      <c r="J83" s="42"/>
      <c r="K83" s="42"/>
      <c r="L83" s="36"/>
    </row>
    <row r="84" spans="1:14" s="20" customFormat="1" ht="15.75" x14ac:dyDescent="0.25">
      <c r="A84" s="33"/>
      <c r="B84" s="34"/>
      <c r="C84" s="34"/>
      <c r="D84" s="35"/>
      <c r="E84" s="36"/>
      <c r="F84" s="36"/>
      <c r="G84" s="36"/>
      <c r="H84" s="37"/>
      <c r="I84" s="36"/>
      <c r="J84" s="42"/>
      <c r="K84" s="42"/>
      <c r="L84" s="36"/>
    </row>
    <row r="85" spans="1:14" s="20" customFormat="1" ht="15.75" x14ac:dyDescent="0.25">
      <c r="A85" s="33"/>
      <c r="B85" s="34"/>
      <c r="C85" s="34"/>
      <c r="D85" s="35"/>
      <c r="E85" s="36"/>
      <c r="F85" s="36"/>
      <c r="G85" s="36"/>
      <c r="H85" s="37"/>
      <c r="I85" s="36"/>
      <c r="J85" s="42"/>
      <c r="K85" s="42"/>
      <c r="L85" s="36"/>
    </row>
    <row r="86" spans="1:14" s="20" customFormat="1" ht="15.75" x14ac:dyDescent="0.25">
      <c r="A86" s="33"/>
      <c r="B86" s="34"/>
      <c r="C86" s="34"/>
      <c r="D86" s="35"/>
      <c r="E86" s="36"/>
      <c r="F86" s="36"/>
      <c r="G86" s="36"/>
      <c r="H86" s="37"/>
      <c r="I86" s="36"/>
      <c r="J86" s="42"/>
      <c r="K86" s="42"/>
      <c r="L86" s="36"/>
    </row>
    <row r="87" spans="1:14" s="20" customFormat="1" ht="15.75" x14ac:dyDescent="0.25">
      <c r="A87" s="33"/>
      <c r="B87" s="34"/>
      <c r="C87" s="34"/>
      <c r="D87" s="35"/>
      <c r="E87" s="36"/>
      <c r="F87" s="36"/>
      <c r="G87" s="36"/>
      <c r="H87" s="37"/>
      <c r="I87" s="36"/>
      <c r="J87" s="42"/>
      <c r="K87" s="42"/>
      <c r="L87" s="36"/>
    </row>
    <row r="88" spans="1:14" s="20" customFormat="1" ht="15.75" x14ac:dyDescent="0.25">
      <c r="A88" s="33"/>
      <c r="B88" s="34"/>
      <c r="C88" s="34"/>
      <c r="D88" s="35"/>
      <c r="E88" s="36"/>
      <c r="F88" s="36"/>
      <c r="G88" s="36"/>
      <c r="H88" s="37"/>
      <c r="I88" s="36"/>
      <c r="J88" s="42"/>
      <c r="K88" s="42"/>
      <c r="L88" s="36"/>
    </row>
    <row r="89" spans="1:14" s="20" customFormat="1" ht="9.9499999999999993" customHeight="1" x14ac:dyDescent="0.25">
      <c r="A89" s="33"/>
      <c r="B89" s="43" t="s">
        <v>33</v>
      </c>
      <c r="C89" s="168">
        <f>K31</f>
        <v>4038118</v>
      </c>
      <c r="D89" s="35"/>
      <c r="E89" s="36"/>
      <c r="F89" s="36"/>
      <c r="G89" s="36"/>
      <c r="H89" s="37"/>
      <c r="I89" s="36"/>
      <c r="J89" s="36"/>
      <c r="K89" s="36"/>
      <c r="L89" s="36"/>
    </row>
    <row r="90" spans="1:14" s="20" customFormat="1" ht="9.9499999999999993" customHeight="1" x14ac:dyDescent="0.25">
      <c r="A90" s="33"/>
      <c r="B90" s="43" t="s">
        <v>34</v>
      </c>
      <c r="C90" s="168">
        <f>K55</f>
        <v>3274420</v>
      </c>
      <c r="D90" s="35"/>
      <c r="E90" s="36"/>
      <c r="F90" s="36"/>
      <c r="G90" s="36"/>
      <c r="H90" s="37"/>
      <c r="I90" s="36"/>
      <c r="J90" s="36"/>
      <c r="K90" s="36"/>
      <c r="L90" s="36"/>
      <c r="N90" s="44"/>
    </row>
    <row r="91" spans="1:14" s="20" customFormat="1" ht="9.9499999999999993" customHeight="1" x14ac:dyDescent="0.25">
      <c r="A91" s="33"/>
      <c r="B91" s="43" t="s">
        <v>35</v>
      </c>
      <c r="C91" s="43">
        <f>C89-C90</f>
        <v>763698</v>
      </c>
      <c r="D91" s="35"/>
      <c r="E91" s="36"/>
      <c r="F91" s="36"/>
      <c r="G91" s="36"/>
      <c r="H91" s="37"/>
      <c r="I91" s="36"/>
      <c r="J91" s="36"/>
      <c r="K91" s="36"/>
      <c r="L91" s="36"/>
    </row>
    <row r="92" spans="1:14" s="20" customFormat="1" ht="9.9499999999999993" customHeight="1" x14ac:dyDescent="0.25">
      <c r="A92" s="33"/>
      <c r="B92" s="43" t="s">
        <v>36</v>
      </c>
      <c r="C92" s="43">
        <f>C89</f>
        <v>4038118</v>
      </c>
      <c r="D92" s="35"/>
      <c r="E92" s="36"/>
      <c r="F92" s="36"/>
      <c r="G92" s="36"/>
      <c r="H92" s="37"/>
      <c r="I92" s="36"/>
      <c r="J92" s="36"/>
      <c r="K92" s="36"/>
      <c r="L92" s="36"/>
    </row>
    <row r="93" spans="1:14" s="20" customFormat="1" ht="15.75" x14ac:dyDescent="0.25">
      <c r="A93" s="29" t="s">
        <v>37</v>
      </c>
      <c r="B93" s="175" t="s">
        <v>38</v>
      </c>
      <c r="C93" s="175"/>
      <c r="D93" s="175"/>
      <c r="E93" s="175"/>
      <c r="F93" s="175"/>
      <c r="G93" s="175"/>
      <c r="H93" s="175"/>
      <c r="I93" s="175"/>
      <c r="J93" s="175"/>
      <c r="K93" s="175"/>
      <c r="L93" s="175"/>
    </row>
    <row r="94" spans="1:14" s="46" customFormat="1" ht="15.75" x14ac:dyDescent="0.25">
      <c r="A94" s="45"/>
      <c r="B94" s="45"/>
      <c r="C94" s="45"/>
      <c r="D94" s="45"/>
      <c r="E94" s="45"/>
      <c r="F94" s="45"/>
      <c r="G94" s="45"/>
      <c r="H94" s="45"/>
      <c r="I94" s="45"/>
      <c r="J94" s="45"/>
      <c r="K94" s="45"/>
      <c r="L94" s="45"/>
    </row>
    <row r="95" spans="1:14" s="46" customFormat="1" ht="15.75" x14ac:dyDescent="0.25">
      <c r="A95" s="45"/>
      <c r="B95" s="45"/>
      <c r="C95" s="45"/>
      <c r="D95" s="45"/>
      <c r="E95" s="45"/>
      <c r="F95" s="45"/>
      <c r="G95" s="45"/>
      <c r="H95" s="45"/>
      <c r="I95" s="45"/>
      <c r="J95" s="45"/>
      <c r="K95" s="45"/>
      <c r="L95" s="45"/>
    </row>
    <row r="96" spans="1:14" s="46" customFormat="1" ht="15.75" x14ac:dyDescent="0.25">
      <c r="A96" s="45"/>
      <c r="B96" s="45"/>
      <c r="C96" s="45"/>
      <c r="D96" s="45"/>
      <c r="E96" s="45"/>
      <c r="F96" s="45"/>
      <c r="G96" s="45"/>
      <c r="H96" s="45"/>
      <c r="I96" s="45"/>
      <c r="J96" s="45"/>
      <c r="K96" s="45"/>
      <c r="L96" s="45"/>
    </row>
    <row r="97" spans="1:12" s="46" customFormat="1" ht="15.75" x14ac:dyDescent="0.25">
      <c r="A97" s="45"/>
      <c r="B97" s="45"/>
      <c r="C97" s="45"/>
      <c r="D97" s="45"/>
      <c r="E97" s="45"/>
      <c r="F97" s="45"/>
      <c r="G97" s="45"/>
      <c r="H97" s="45"/>
      <c r="I97" s="45"/>
      <c r="J97" s="45"/>
      <c r="K97" s="45"/>
      <c r="L97" s="45"/>
    </row>
    <row r="98" spans="1:12" s="46" customFormat="1" ht="15.75" x14ac:dyDescent="0.25">
      <c r="A98" s="45"/>
      <c r="B98" s="45"/>
      <c r="C98" s="45"/>
      <c r="D98" s="45"/>
      <c r="E98" s="45"/>
      <c r="F98" s="45"/>
      <c r="G98" s="45"/>
      <c r="H98" s="45"/>
      <c r="I98" s="45"/>
      <c r="J98" s="45"/>
      <c r="K98" s="45"/>
      <c r="L98" s="45"/>
    </row>
    <row r="99" spans="1:12" s="46" customFormat="1" ht="15.75" x14ac:dyDescent="0.25">
      <c r="A99" s="45"/>
      <c r="B99" s="45"/>
      <c r="C99" s="45"/>
      <c r="D99" s="45"/>
      <c r="E99" s="45"/>
      <c r="F99" s="45"/>
      <c r="G99" s="45"/>
      <c r="H99" s="45"/>
      <c r="I99" s="45"/>
      <c r="J99" s="45"/>
      <c r="K99" s="45"/>
      <c r="L99" s="45"/>
    </row>
    <row r="100" spans="1:12" s="46" customFormat="1" ht="15.75" x14ac:dyDescent="0.25">
      <c r="A100" s="45"/>
      <c r="B100" s="45"/>
      <c r="C100" s="45"/>
      <c r="D100" s="45"/>
      <c r="E100" s="45"/>
      <c r="F100" s="45"/>
      <c r="G100" s="45"/>
      <c r="H100" s="45"/>
      <c r="I100" s="45"/>
      <c r="J100" s="45"/>
      <c r="K100" s="45"/>
      <c r="L100" s="45"/>
    </row>
    <row r="101" spans="1:12" s="46" customFormat="1" ht="15.75" x14ac:dyDescent="0.25">
      <c r="A101" s="45"/>
      <c r="B101" s="45"/>
      <c r="C101" s="45"/>
      <c r="D101" s="45"/>
      <c r="E101" s="45"/>
      <c r="F101" s="45"/>
      <c r="G101" s="45"/>
      <c r="H101" s="45"/>
      <c r="I101" s="45"/>
      <c r="J101" s="45"/>
      <c r="K101" s="45"/>
      <c r="L101" s="45"/>
    </row>
    <row r="102" spans="1:12" s="46" customFormat="1" ht="15.75" x14ac:dyDescent="0.25">
      <c r="A102" s="45"/>
      <c r="B102" s="45"/>
      <c r="C102" s="45"/>
      <c r="D102" s="45"/>
      <c r="E102" s="45"/>
      <c r="F102" s="45"/>
      <c r="G102" s="45"/>
      <c r="H102" s="45"/>
      <c r="I102" s="45"/>
      <c r="J102" s="45"/>
      <c r="K102" s="45"/>
      <c r="L102" s="45"/>
    </row>
    <row r="103" spans="1:12" s="46" customFormat="1" ht="15.75" x14ac:dyDescent="0.25">
      <c r="A103" s="45"/>
      <c r="B103" s="45"/>
      <c r="C103" s="45"/>
      <c r="D103" s="45"/>
      <c r="E103" s="45"/>
      <c r="F103" s="45"/>
      <c r="G103" s="45"/>
      <c r="H103" s="45"/>
      <c r="I103" s="45"/>
      <c r="J103" s="45"/>
      <c r="K103" s="45"/>
      <c r="L103" s="45"/>
    </row>
    <row r="104" spans="1:12" s="46" customFormat="1" ht="15.75" x14ac:dyDescent="0.25">
      <c r="A104" s="45"/>
      <c r="B104" s="45"/>
      <c r="C104" s="45"/>
      <c r="D104" s="45"/>
      <c r="E104" s="45"/>
      <c r="F104" s="45"/>
      <c r="G104" s="45"/>
      <c r="H104" s="45"/>
      <c r="I104" s="45"/>
      <c r="J104" s="45"/>
      <c r="K104" s="45"/>
      <c r="L104" s="45"/>
    </row>
    <row r="105" spans="1:12" s="46" customFormat="1" ht="15.75" x14ac:dyDescent="0.25">
      <c r="A105" s="45"/>
      <c r="B105" s="45"/>
      <c r="C105" s="45"/>
      <c r="D105" s="45"/>
      <c r="E105" s="45"/>
      <c r="F105" s="45"/>
      <c r="G105" s="45"/>
      <c r="H105" s="45"/>
      <c r="I105" s="45"/>
      <c r="J105" s="45"/>
      <c r="K105" s="45"/>
      <c r="L105" s="45"/>
    </row>
    <row r="106" spans="1:12" s="46" customFormat="1" ht="15.75" x14ac:dyDescent="0.25">
      <c r="A106" s="45"/>
      <c r="B106" s="45"/>
      <c r="C106" s="45"/>
      <c r="D106" s="45"/>
      <c r="E106" s="45"/>
      <c r="F106" s="45"/>
      <c r="G106" s="45"/>
      <c r="H106" s="45"/>
      <c r="I106" s="45"/>
      <c r="J106" s="45"/>
      <c r="K106" s="45"/>
      <c r="L106" s="45"/>
    </row>
    <row r="107" spans="1:12" s="46" customFormat="1" ht="15.75" x14ac:dyDescent="0.25">
      <c r="A107" s="45"/>
      <c r="B107" s="45"/>
      <c r="C107" s="45"/>
      <c r="D107" s="45"/>
      <c r="E107" s="45"/>
      <c r="F107" s="45"/>
      <c r="G107" s="45"/>
      <c r="H107" s="45"/>
      <c r="I107" s="45"/>
      <c r="J107" s="45"/>
      <c r="K107" s="45"/>
      <c r="L107" s="45"/>
    </row>
    <row r="108" spans="1:12" s="46" customFormat="1" ht="15.75" x14ac:dyDescent="0.25">
      <c r="A108" s="45"/>
      <c r="B108" s="45"/>
      <c r="C108" s="45"/>
      <c r="D108" s="45"/>
      <c r="E108" s="45"/>
      <c r="F108" s="45"/>
      <c r="G108" s="45"/>
      <c r="H108" s="45"/>
      <c r="I108" s="45"/>
      <c r="J108" s="45"/>
      <c r="K108" s="45"/>
      <c r="L108" s="45"/>
    </row>
    <row r="109" spans="1:12" s="46" customFormat="1" ht="15.75" x14ac:dyDescent="0.25">
      <c r="A109" s="45"/>
      <c r="B109" s="45"/>
      <c r="C109" s="45"/>
      <c r="D109" s="45"/>
      <c r="E109" s="45"/>
      <c r="F109" s="45"/>
      <c r="G109" s="45"/>
      <c r="H109" s="45"/>
      <c r="I109" s="45"/>
      <c r="J109" s="45"/>
      <c r="K109" s="45"/>
      <c r="L109" s="45"/>
    </row>
    <row r="110" spans="1:12" s="46" customFormat="1" ht="15.75" x14ac:dyDescent="0.25">
      <c r="A110" s="45"/>
      <c r="B110" s="45"/>
      <c r="C110" s="45"/>
      <c r="D110" s="45"/>
      <c r="E110" s="45"/>
      <c r="F110" s="45"/>
      <c r="G110" s="45"/>
      <c r="H110" s="45"/>
      <c r="I110" s="45"/>
      <c r="J110" s="45"/>
      <c r="K110" s="45"/>
      <c r="L110" s="45"/>
    </row>
    <row r="111" spans="1:12" s="46" customFormat="1" ht="15.75" x14ac:dyDescent="0.25">
      <c r="A111" s="45"/>
      <c r="B111" s="45"/>
      <c r="C111" s="45"/>
      <c r="D111" s="45"/>
      <c r="E111" s="45"/>
      <c r="F111" s="45"/>
      <c r="G111" s="45"/>
      <c r="H111" s="45"/>
      <c r="I111" s="45"/>
      <c r="J111" s="45"/>
      <c r="K111" s="47"/>
      <c r="L111" s="47"/>
    </row>
    <row r="112" spans="1:12" s="46" customFormat="1" ht="15.75" x14ac:dyDescent="0.25">
      <c r="A112" s="45"/>
      <c r="B112" s="45"/>
      <c r="C112" s="45"/>
      <c r="D112" s="45"/>
      <c r="E112" s="45"/>
      <c r="F112" s="45"/>
      <c r="G112" s="45"/>
      <c r="H112" s="45"/>
      <c r="I112" s="45"/>
      <c r="J112" s="45"/>
      <c r="K112" s="47"/>
      <c r="L112" s="47"/>
    </row>
    <row r="113" spans="1:12" s="46" customFormat="1" ht="15.75" x14ac:dyDescent="0.25">
      <c r="A113" s="45"/>
      <c r="B113" s="45"/>
      <c r="C113" s="45"/>
      <c r="D113" s="45"/>
      <c r="E113" s="45"/>
      <c r="F113" s="45"/>
      <c r="G113" s="45"/>
      <c r="H113" s="45"/>
      <c r="I113" s="45"/>
      <c r="J113" s="45"/>
      <c r="K113" s="47"/>
      <c r="L113" s="47"/>
    </row>
    <row r="114" spans="1:12" s="46" customFormat="1" ht="15.75" x14ac:dyDescent="0.25">
      <c r="A114" s="45"/>
      <c r="B114" s="45"/>
      <c r="C114" s="45"/>
      <c r="D114" s="45"/>
      <c r="E114" s="45"/>
      <c r="F114" s="45"/>
      <c r="G114" s="45"/>
      <c r="H114" s="45"/>
      <c r="I114" s="45"/>
      <c r="J114" s="45"/>
      <c r="K114" s="47"/>
      <c r="L114" s="47"/>
    </row>
    <row r="115" spans="1:12" s="46" customFormat="1" ht="15.75" x14ac:dyDescent="0.25">
      <c r="A115" s="45"/>
      <c r="B115" s="45"/>
      <c r="C115" s="45"/>
      <c r="D115" s="45"/>
      <c r="E115" s="45"/>
      <c r="F115" s="45"/>
      <c r="G115" s="45"/>
      <c r="H115" s="45"/>
      <c r="I115" s="45"/>
      <c r="J115" s="45"/>
      <c r="K115" s="47"/>
      <c r="L115" s="47"/>
    </row>
    <row r="116" spans="1:12" s="46" customFormat="1" ht="15.75" x14ac:dyDescent="0.25">
      <c r="A116" s="45"/>
      <c r="B116" s="45"/>
      <c r="C116" s="45"/>
      <c r="D116" s="45"/>
      <c r="E116" s="45"/>
      <c r="F116" s="45"/>
      <c r="G116" s="45"/>
      <c r="H116" s="45"/>
      <c r="I116" s="45"/>
      <c r="J116" s="45"/>
      <c r="K116" s="47"/>
      <c r="L116" s="47"/>
    </row>
    <row r="117" spans="1:12" s="46" customFormat="1" ht="15.75" x14ac:dyDescent="0.25">
      <c r="A117" s="45"/>
      <c r="B117" s="45"/>
      <c r="C117" s="45"/>
      <c r="D117" s="45"/>
      <c r="E117" s="45"/>
      <c r="F117" s="45"/>
      <c r="G117" s="45"/>
      <c r="H117" s="45"/>
      <c r="I117" s="45"/>
      <c r="J117" s="45"/>
      <c r="K117" s="47"/>
      <c r="L117" s="47"/>
    </row>
    <row r="118" spans="1:12" s="46" customFormat="1" ht="15.75" x14ac:dyDescent="0.25">
      <c r="A118" s="45"/>
      <c r="B118" s="45"/>
      <c r="C118" s="45"/>
      <c r="D118" s="45"/>
      <c r="E118" s="45"/>
      <c r="F118" s="45"/>
      <c r="G118" s="45"/>
      <c r="H118" s="45"/>
      <c r="I118" s="45"/>
      <c r="J118" s="45"/>
      <c r="K118" s="47"/>
      <c r="L118" s="47"/>
    </row>
    <row r="119" spans="1:12" s="46" customFormat="1" ht="15.75" x14ac:dyDescent="0.25">
      <c r="A119" s="45"/>
      <c r="B119" s="45"/>
      <c r="C119" s="45"/>
      <c r="D119" s="45"/>
      <c r="E119" s="45"/>
      <c r="F119" s="45"/>
      <c r="G119" s="45"/>
      <c r="H119" s="45"/>
      <c r="I119" s="45"/>
      <c r="J119" s="45"/>
      <c r="K119" s="47"/>
      <c r="L119" s="47"/>
    </row>
    <row r="120" spans="1:12" s="46" customFormat="1" ht="15.75" x14ac:dyDescent="0.25">
      <c r="A120" s="45"/>
      <c r="B120" s="45"/>
      <c r="C120" s="45"/>
      <c r="D120" s="45"/>
      <c r="E120" s="45"/>
      <c r="F120" s="45"/>
      <c r="G120" s="45"/>
      <c r="H120" s="45"/>
      <c r="I120" s="45"/>
      <c r="J120" s="45"/>
      <c r="K120" s="48"/>
      <c r="L120" s="48"/>
    </row>
    <row r="121" spans="1:12" s="46" customFormat="1" ht="15.75" x14ac:dyDescent="0.25">
      <c r="A121" s="45"/>
      <c r="B121" s="45"/>
      <c r="C121" s="45"/>
      <c r="D121" s="45"/>
      <c r="E121" s="45"/>
      <c r="F121" s="45"/>
      <c r="G121" s="45"/>
      <c r="H121" s="45"/>
      <c r="I121" s="45"/>
      <c r="J121" s="45"/>
      <c r="K121" s="49">
        <f>$K$28</f>
        <v>8000</v>
      </c>
      <c r="L121" s="48"/>
    </row>
    <row r="122" spans="1:12" s="46" customFormat="1" ht="15.75" x14ac:dyDescent="0.25">
      <c r="A122" s="45"/>
      <c r="B122" s="45"/>
      <c r="C122" s="45"/>
      <c r="D122" s="45"/>
      <c r="E122" s="45"/>
      <c r="F122" s="45"/>
      <c r="G122" s="45"/>
      <c r="H122" s="45"/>
      <c r="I122" s="45"/>
      <c r="J122" s="45"/>
      <c r="K122" s="49">
        <f>$K$52</f>
        <v>8000</v>
      </c>
      <c r="L122" s="50"/>
    </row>
    <row r="123" spans="1:12" s="46" customFormat="1" ht="15.75" x14ac:dyDescent="0.25">
      <c r="A123" s="45"/>
      <c r="B123" s="45"/>
      <c r="C123" s="45"/>
      <c r="D123" s="45"/>
      <c r="E123" s="45"/>
      <c r="F123" s="45"/>
      <c r="G123" s="45"/>
      <c r="H123" s="45"/>
      <c r="I123" s="45"/>
      <c r="J123" s="45"/>
      <c r="K123" s="49">
        <f>K121-K122</f>
        <v>0</v>
      </c>
      <c r="L123" s="50">
        <f>K123/K121*100%</f>
        <v>0</v>
      </c>
    </row>
    <row r="124" spans="1:12" s="46" customFormat="1" ht="15.75" x14ac:dyDescent="0.25">
      <c r="A124" s="45"/>
      <c r="B124" s="45"/>
      <c r="C124" s="45"/>
      <c r="D124" s="45"/>
      <c r="E124" s="45"/>
      <c r="F124" s="45"/>
      <c r="G124" s="45"/>
      <c r="H124" s="45"/>
      <c r="I124" s="45"/>
      <c r="J124" s="45"/>
      <c r="K124" s="48"/>
      <c r="L124" s="50">
        <f>K122/K121*100%</f>
        <v>1</v>
      </c>
    </row>
    <row r="125" spans="1:12" s="46" customFormat="1" ht="15.75" x14ac:dyDescent="0.25">
      <c r="A125" s="45"/>
      <c r="B125" s="51"/>
      <c r="C125" s="45"/>
      <c r="D125" s="45"/>
      <c r="E125" s="45"/>
      <c r="F125" s="45"/>
      <c r="G125" s="45"/>
      <c r="H125" s="45"/>
      <c r="I125" s="45"/>
      <c r="J125" s="45"/>
      <c r="K125" s="52"/>
      <c r="L125" s="52"/>
    </row>
    <row r="126" spans="1:12" s="20" customFormat="1" ht="15.75" x14ac:dyDescent="0.25">
      <c r="A126" s="38"/>
      <c r="B126" s="53"/>
      <c r="C126" s="54"/>
      <c r="D126" s="54"/>
      <c r="E126" s="54"/>
      <c r="F126" s="54"/>
      <c r="G126" s="39"/>
      <c r="H126" s="39"/>
      <c r="I126" s="39"/>
      <c r="J126" s="39"/>
      <c r="K126" s="39"/>
      <c r="L126" s="39"/>
    </row>
  </sheetData>
  <mergeCells count="12">
    <mergeCell ref="A8:L8"/>
    <mergeCell ref="B9:K9"/>
    <mergeCell ref="B93:L93"/>
    <mergeCell ref="B31:C31"/>
    <mergeCell ref="B33:L33"/>
    <mergeCell ref="B55:C55"/>
    <mergeCell ref="B7:K7"/>
    <mergeCell ref="B1:K1"/>
    <mergeCell ref="B2:K2"/>
    <mergeCell ref="B3:K3"/>
    <mergeCell ref="B5:D6"/>
    <mergeCell ref="I5:K6"/>
  </mergeCells>
  <pageMargins left="0.7" right="0.45" top="0.5" bottom="0.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0"/>
  <sheetViews>
    <sheetView topLeftCell="A71" zoomScale="85" zoomScaleNormal="85" workbookViewId="0">
      <selection activeCell="A57" sqref="A57:XFD57"/>
    </sheetView>
  </sheetViews>
  <sheetFormatPr defaultColWidth="9.140625" defaultRowHeight="12.75" x14ac:dyDescent="0.25"/>
  <cols>
    <col min="1" max="1" width="6" style="21" customWidth="1"/>
    <col min="2" max="2" width="29.140625" style="22" customWidth="1"/>
    <col min="3" max="3" width="13.28515625" style="22" customWidth="1"/>
    <col min="4" max="4" width="7.42578125" style="25" customWidth="1"/>
    <col min="5" max="5" width="8.140625" style="26" customWidth="1"/>
    <col min="6" max="6" width="9" style="22" customWidth="1"/>
    <col min="7" max="7" width="9.28515625" style="22" customWidth="1"/>
    <col min="8" max="8" width="7.42578125" style="22" customWidth="1"/>
    <col min="9" max="9" width="8" style="22" customWidth="1"/>
    <col min="10" max="11" width="11.140625" style="22" customWidth="1"/>
    <col min="12" max="12" width="12.7109375" style="22" customWidth="1"/>
    <col min="13" max="13" width="9.140625" style="23"/>
    <col min="14" max="14" width="10.140625" style="23" bestFit="1" customWidth="1"/>
    <col min="15" max="15" width="28.140625" style="23" bestFit="1" customWidth="1"/>
    <col min="16" max="16384" width="9.140625" style="23"/>
  </cols>
  <sheetData>
    <row r="1" spans="1:15" ht="18.75" x14ac:dyDescent="0.3">
      <c r="B1" s="170" t="s">
        <v>0</v>
      </c>
      <c r="C1" s="170"/>
      <c r="D1" s="170"/>
      <c r="E1" s="170"/>
      <c r="F1" s="170"/>
      <c r="G1" s="170"/>
      <c r="H1" s="170"/>
      <c r="I1" s="170"/>
      <c r="J1" s="170"/>
      <c r="K1" s="170"/>
    </row>
    <row r="2" spans="1:15" ht="16.5" x14ac:dyDescent="0.25">
      <c r="B2" s="169" t="s">
        <v>1</v>
      </c>
      <c r="C2" s="169"/>
      <c r="D2" s="169"/>
      <c r="E2" s="169"/>
      <c r="F2" s="169"/>
      <c r="G2" s="169"/>
      <c r="H2" s="169"/>
      <c r="I2" s="169"/>
      <c r="J2" s="169"/>
      <c r="K2" s="169"/>
    </row>
    <row r="3" spans="1:15" ht="16.5" x14ac:dyDescent="0.25">
      <c r="B3" s="171" t="s">
        <v>2</v>
      </c>
      <c r="C3" s="171"/>
      <c r="D3" s="171"/>
      <c r="E3" s="171"/>
      <c r="F3" s="171"/>
      <c r="G3" s="171"/>
      <c r="H3" s="171"/>
      <c r="I3" s="171"/>
      <c r="J3" s="171"/>
      <c r="K3" s="171"/>
    </row>
    <row r="4" spans="1:15" ht="15.75" x14ac:dyDescent="0.25">
      <c r="B4" s="24"/>
    </row>
    <row r="5" spans="1:15" ht="17.25" customHeight="1" x14ac:dyDescent="0.25">
      <c r="B5" s="172" t="s">
        <v>41</v>
      </c>
      <c r="C5" s="172"/>
      <c r="D5" s="172"/>
      <c r="I5" s="173" t="s">
        <v>3</v>
      </c>
      <c r="J5" s="173"/>
      <c r="K5" s="173"/>
      <c r="L5" s="27"/>
    </row>
    <row r="6" spans="1:15" ht="17.25" x14ac:dyDescent="0.25">
      <c r="B6" s="172"/>
      <c r="C6" s="172"/>
      <c r="D6" s="172"/>
      <c r="I6" s="173"/>
      <c r="J6" s="173"/>
      <c r="K6" s="173"/>
      <c r="L6" s="27"/>
    </row>
    <row r="7" spans="1:15" ht="16.5" x14ac:dyDescent="0.25">
      <c r="B7" s="169" t="s">
        <v>4</v>
      </c>
      <c r="C7" s="169"/>
      <c r="D7" s="169"/>
      <c r="E7" s="169"/>
      <c r="F7" s="169"/>
      <c r="G7" s="169"/>
      <c r="H7" s="169"/>
      <c r="I7" s="169"/>
      <c r="J7" s="169"/>
      <c r="K7" s="169"/>
    </row>
    <row r="8" spans="1:15" s="20" customFormat="1" ht="21" customHeight="1" x14ac:dyDescent="0.25">
      <c r="A8" s="174" t="s">
        <v>66</v>
      </c>
      <c r="B8" s="174"/>
      <c r="C8" s="174"/>
      <c r="D8" s="174"/>
      <c r="E8" s="174"/>
      <c r="F8" s="174"/>
      <c r="G8" s="174"/>
      <c r="H8" s="174"/>
      <c r="I8" s="174"/>
      <c r="J8" s="174"/>
      <c r="K8" s="174"/>
      <c r="L8" s="174"/>
      <c r="M8" s="28"/>
      <c r="N8" s="28"/>
    </row>
    <row r="9" spans="1:15" s="20" customFormat="1" ht="15.75" x14ac:dyDescent="0.25">
      <c r="A9" s="29" t="s">
        <v>5</v>
      </c>
      <c r="B9" s="175" t="s">
        <v>6</v>
      </c>
      <c r="C9" s="175"/>
      <c r="D9" s="175"/>
      <c r="E9" s="175"/>
      <c r="F9" s="175"/>
      <c r="G9" s="175"/>
      <c r="H9" s="175"/>
      <c r="I9" s="175"/>
      <c r="J9" s="175"/>
      <c r="K9" s="175"/>
      <c r="L9" s="30"/>
    </row>
    <row r="10" spans="1:15" s="20" customFormat="1" ht="8.25" customHeight="1" thickBot="1" x14ac:dyDescent="0.3">
      <c r="A10" s="29"/>
      <c r="B10" s="31"/>
      <c r="C10" s="31"/>
      <c r="D10" s="31"/>
      <c r="E10" s="31"/>
      <c r="F10" s="31"/>
      <c r="G10" s="31"/>
      <c r="H10" s="31"/>
      <c r="I10" s="31"/>
      <c r="J10" s="31"/>
      <c r="K10" s="31"/>
      <c r="L10" s="30"/>
    </row>
    <row r="11" spans="1:15" s="20" customFormat="1" ht="99.75" x14ac:dyDescent="0.25">
      <c r="A11" s="115" t="s">
        <v>7</v>
      </c>
      <c r="B11" s="88" t="s">
        <v>8</v>
      </c>
      <c r="C11" s="88" t="s">
        <v>9</v>
      </c>
      <c r="D11" s="89" t="s">
        <v>74</v>
      </c>
      <c r="E11" s="90" t="s">
        <v>75</v>
      </c>
      <c r="F11" s="91" t="s">
        <v>76</v>
      </c>
      <c r="G11" s="89" t="s">
        <v>77</v>
      </c>
      <c r="H11" s="89" t="s">
        <v>10</v>
      </c>
      <c r="I11" s="89" t="s">
        <v>11</v>
      </c>
      <c r="J11" s="92" t="s">
        <v>78</v>
      </c>
      <c r="K11" s="92" t="s">
        <v>79</v>
      </c>
      <c r="L11" s="93" t="s">
        <v>12</v>
      </c>
    </row>
    <row r="12" spans="1:15" s="20" customFormat="1" ht="15.75" x14ac:dyDescent="0.25">
      <c r="A12" s="116">
        <v>1</v>
      </c>
      <c r="B12" s="94" t="s">
        <v>13</v>
      </c>
      <c r="C12" s="95"/>
      <c r="D12" s="96"/>
      <c r="E12" s="97"/>
      <c r="F12" s="98"/>
      <c r="G12" s="98"/>
      <c r="H12" s="98"/>
      <c r="I12" s="98"/>
      <c r="J12" s="99"/>
      <c r="K12" s="99"/>
      <c r="L12" s="100"/>
    </row>
    <row r="13" spans="1:15" s="20" customFormat="1" ht="43.5" customHeight="1" x14ac:dyDescent="0.25">
      <c r="A13" s="117" t="s">
        <v>14</v>
      </c>
      <c r="B13" s="95" t="s">
        <v>98</v>
      </c>
      <c r="C13" s="95"/>
      <c r="D13" s="101">
        <v>1</v>
      </c>
      <c r="E13" s="97">
        <v>53907</v>
      </c>
      <c r="F13" s="98"/>
      <c r="G13" s="98">
        <v>1000</v>
      </c>
      <c r="H13" s="98">
        <v>1</v>
      </c>
      <c r="I13" s="98">
        <v>1</v>
      </c>
      <c r="J13" s="99">
        <f>G13+F13+(D13*E13)</f>
        <v>54907</v>
      </c>
      <c r="K13" s="99">
        <f>J13*I13*H13</f>
        <v>54907</v>
      </c>
      <c r="L13" s="102" t="s">
        <v>39</v>
      </c>
      <c r="O13" s="32"/>
    </row>
    <row r="14" spans="1:15" s="20" customFormat="1" ht="45" customHeight="1" x14ac:dyDescent="0.25">
      <c r="A14" s="118">
        <v>1.2</v>
      </c>
      <c r="B14" s="95" t="s">
        <v>43</v>
      </c>
      <c r="C14" s="103"/>
      <c r="D14" s="101">
        <v>1</v>
      </c>
      <c r="E14" s="97">
        <v>53907</v>
      </c>
      <c r="F14" s="98"/>
      <c r="G14" s="98">
        <v>1000</v>
      </c>
      <c r="H14" s="98">
        <v>1</v>
      </c>
      <c r="I14" s="98">
        <v>1</v>
      </c>
      <c r="J14" s="99">
        <f t="shared" ref="J14" si="0">G14+F14+(D14*E14)</f>
        <v>54907</v>
      </c>
      <c r="K14" s="99">
        <f t="shared" ref="K14" si="1">J14*I14*H14</f>
        <v>54907</v>
      </c>
      <c r="L14" s="102" t="s">
        <v>39</v>
      </c>
      <c r="O14" s="32"/>
    </row>
    <row r="15" spans="1:15" s="20" customFormat="1" ht="18" customHeight="1" x14ac:dyDescent="0.25">
      <c r="A15" s="116">
        <v>2</v>
      </c>
      <c r="B15" s="94" t="s">
        <v>17</v>
      </c>
      <c r="C15" s="95" t="s">
        <v>18</v>
      </c>
      <c r="D15" s="101">
        <v>4</v>
      </c>
      <c r="E15" s="97">
        <v>53907</v>
      </c>
      <c r="F15" s="98"/>
      <c r="G15" s="98"/>
      <c r="H15" s="98">
        <v>1</v>
      </c>
      <c r="I15" s="98">
        <v>1</v>
      </c>
      <c r="J15" s="99">
        <f t="shared" ref="J15:J27" si="2">G15+F15+(D15*E15)</f>
        <v>215628</v>
      </c>
      <c r="K15" s="99">
        <f t="shared" ref="K15:K23" si="3">J15*I15*H15</f>
        <v>215628</v>
      </c>
      <c r="L15" s="100"/>
    </row>
    <row r="16" spans="1:15" s="20" customFormat="1" ht="15.75" x14ac:dyDescent="0.25">
      <c r="A16" s="119"/>
      <c r="B16" s="95"/>
      <c r="C16" s="95" t="s">
        <v>19</v>
      </c>
      <c r="D16" s="101"/>
      <c r="E16" s="97"/>
      <c r="F16" s="98"/>
      <c r="G16" s="98"/>
      <c r="H16" s="98"/>
      <c r="I16" s="98"/>
      <c r="J16" s="99">
        <f t="shared" si="2"/>
        <v>0</v>
      </c>
      <c r="K16" s="99">
        <f t="shared" si="3"/>
        <v>0</v>
      </c>
      <c r="L16" s="100"/>
    </row>
    <row r="17" spans="1:12" s="20" customFormat="1" ht="15.75" x14ac:dyDescent="0.25">
      <c r="A17" s="119"/>
      <c r="B17" s="95"/>
      <c r="C17" s="95" t="s">
        <v>20</v>
      </c>
      <c r="D17" s="101"/>
      <c r="E17" s="97"/>
      <c r="F17" s="98"/>
      <c r="G17" s="98">
        <v>0</v>
      </c>
      <c r="H17" s="98"/>
      <c r="I17" s="98"/>
      <c r="J17" s="99">
        <f t="shared" si="2"/>
        <v>0</v>
      </c>
      <c r="K17" s="99">
        <f t="shared" si="3"/>
        <v>0</v>
      </c>
      <c r="L17" s="100"/>
    </row>
    <row r="18" spans="1:12" s="20" customFormat="1" ht="15.75" x14ac:dyDescent="0.25">
      <c r="A18" s="116">
        <v>3</v>
      </c>
      <c r="B18" s="94" t="s">
        <v>21</v>
      </c>
      <c r="C18" s="95"/>
      <c r="D18" s="101"/>
      <c r="E18" s="97"/>
      <c r="F18" s="98"/>
      <c r="G18" s="98"/>
      <c r="H18" s="98"/>
      <c r="I18" s="98"/>
      <c r="J18" s="99">
        <f t="shared" si="2"/>
        <v>0</v>
      </c>
      <c r="K18" s="99">
        <f t="shared" si="3"/>
        <v>0</v>
      </c>
      <c r="L18" s="100"/>
    </row>
    <row r="19" spans="1:12" s="20" customFormat="1" ht="15.75" x14ac:dyDescent="0.25">
      <c r="A19" s="117" t="s">
        <v>22</v>
      </c>
      <c r="B19" s="95" t="s">
        <v>23</v>
      </c>
      <c r="C19" s="95"/>
      <c r="D19" s="101"/>
      <c r="E19" s="97"/>
      <c r="F19" s="98"/>
      <c r="G19" s="99"/>
      <c r="H19" s="98"/>
      <c r="I19" s="98"/>
      <c r="J19" s="99">
        <f t="shared" si="2"/>
        <v>0</v>
      </c>
      <c r="K19" s="99">
        <f t="shared" si="3"/>
        <v>0</v>
      </c>
      <c r="L19" s="100"/>
    </row>
    <row r="20" spans="1:12" s="20" customFormat="1" ht="15.75" x14ac:dyDescent="0.25">
      <c r="A20" s="117" t="s">
        <v>24</v>
      </c>
      <c r="B20" s="95" t="s">
        <v>25</v>
      </c>
      <c r="C20" s="95"/>
      <c r="D20" s="101"/>
      <c r="E20" s="97"/>
      <c r="F20" s="98"/>
      <c r="G20" s="98"/>
      <c r="H20" s="98"/>
      <c r="I20" s="98"/>
      <c r="J20" s="99">
        <f t="shared" si="2"/>
        <v>0</v>
      </c>
      <c r="K20" s="99">
        <f t="shared" si="3"/>
        <v>0</v>
      </c>
      <c r="L20" s="104"/>
    </row>
    <row r="21" spans="1:12" s="20" customFormat="1" ht="15.75" x14ac:dyDescent="0.25">
      <c r="A21" s="117" t="s">
        <v>26</v>
      </c>
      <c r="B21" s="95" t="s">
        <v>27</v>
      </c>
      <c r="C21" s="95"/>
      <c r="D21" s="101"/>
      <c r="E21" s="97"/>
      <c r="F21" s="98"/>
      <c r="G21" s="98"/>
      <c r="H21" s="98"/>
      <c r="I21" s="98"/>
      <c r="J21" s="99"/>
      <c r="K21" s="99">
        <f t="shared" si="3"/>
        <v>0</v>
      </c>
      <c r="L21" s="95"/>
    </row>
    <row r="22" spans="1:12" s="20" customFormat="1" ht="45" customHeight="1" x14ac:dyDescent="0.25">
      <c r="A22" s="119">
        <v>4</v>
      </c>
      <c r="B22" s="95" t="s">
        <v>80</v>
      </c>
      <c r="C22" s="95" t="s">
        <v>28</v>
      </c>
      <c r="D22" s="95"/>
      <c r="E22" s="97"/>
      <c r="F22" s="95"/>
      <c r="G22" s="95"/>
      <c r="H22" s="98"/>
      <c r="I22" s="98"/>
      <c r="J22" s="99">
        <f t="shared" si="2"/>
        <v>0</v>
      </c>
      <c r="K22" s="99">
        <f t="shared" si="3"/>
        <v>0</v>
      </c>
      <c r="L22" s="95"/>
    </row>
    <row r="23" spans="1:12" s="20" customFormat="1" ht="15.75" x14ac:dyDescent="0.25">
      <c r="A23" s="119">
        <v>5</v>
      </c>
      <c r="B23" s="95" t="s">
        <v>81</v>
      </c>
      <c r="C23" s="105" t="s">
        <v>28</v>
      </c>
      <c r="D23" s="105"/>
      <c r="E23" s="97"/>
      <c r="F23" s="105"/>
      <c r="G23" s="105"/>
      <c r="H23" s="98"/>
      <c r="I23" s="98"/>
      <c r="J23" s="99">
        <f t="shared" si="2"/>
        <v>0</v>
      </c>
      <c r="K23" s="99">
        <f t="shared" si="3"/>
        <v>0</v>
      </c>
      <c r="L23" s="105"/>
    </row>
    <row r="24" spans="1:12" s="20" customFormat="1" ht="15.75" x14ac:dyDescent="0.25">
      <c r="A24" s="119">
        <v>6</v>
      </c>
      <c r="B24" s="94" t="s">
        <v>29</v>
      </c>
      <c r="C24" s="95" t="s">
        <v>18</v>
      </c>
      <c r="D24" s="101">
        <v>2</v>
      </c>
      <c r="E24" s="97">
        <v>53907</v>
      </c>
      <c r="F24" s="98"/>
      <c r="G24" s="98"/>
      <c r="H24" s="98">
        <v>1</v>
      </c>
      <c r="I24" s="98">
        <v>1</v>
      </c>
      <c r="J24" s="99">
        <f t="shared" si="2"/>
        <v>107814</v>
      </c>
      <c r="K24" s="99">
        <f>J24*I24*H24</f>
        <v>107814</v>
      </c>
      <c r="L24" s="104"/>
    </row>
    <row r="25" spans="1:12" s="20" customFormat="1" ht="15.75" x14ac:dyDescent="0.25">
      <c r="A25" s="120"/>
      <c r="B25" s="95"/>
      <c r="C25" s="95" t="s">
        <v>19</v>
      </c>
      <c r="D25" s="101"/>
      <c r="E25" s="97"/>
      <c r="F25" s="98"/>
      <c r="G25" s="98"/>
      <c r="H25" s="98"/>
      <c r="I25" s="98"/>
      <c r="J25" s="99">
        <f t="shared" si="2"/>
        <v>0</v>
      </c>
      <c r="K25" s="99">
        <f>J25*I25*H25</f>
        <v>0</v>
      </c>
      <c r="L25" s="100"/>
    </row>
    <row r="26" spans="1:12" s="20" customFormat="1" ht="15.75" x14ac:dyDescent="0.25">
      <c r="A26" s="120"/>
      <c r="B26" s="95"/>
      <c r="C26" s="95" t="s">
        <v>20</v>
      </c>
      <c r="D26" s="101"/>
      <c r="E26" s="97"/>
      <c r="F26" s="98"/>
      <c r="G26" s="98">
        <v>0</v>
      </c>
      <c r="H26" s="98"/>
      <c r="I26" s="98"/>
      <c r="J26" s="99">
        <f t="shared" si="2"/>
        <v>0</v>
      </c>
      <c r="K26" s="99">
        <f>J26*I26*H26</f>
        <v>0</v>
      </c>
      <c r="L26" s="100"/>
    </row>
    <row r="27" spans="1:12" s="20" customFormat="1" ht="15.75" x14ac:dyDescent="0.25">
      <c r="A27" s="121"/>
      <c r="B27" s="95"/>
      <c r="C27" s="95" t="s">
        <v>30</v>
      </c>
      <c r="D27" s="101"/>
      <c r="E27" s="97"/>
      <c r="F27" s="98"/>
      <c r="G27" s="98"/>
      <c r="H27" s="98"/>
      <c r="I27" s="98"/>
      <c r="J27" s="99">
        <f t="shared" si="2"/>
        <v>0</v>
      </c>
      <c r="K27" s="99">
        <f>J27*I27*H27</f>
        <v>0</v>
      </c>
      <c r="L27" s="100"/>
    </row>
    <row r="28" spans="1:12" s="20" customFormat="1" ht="16.5" thickBot="1" x14ac:dyDescent="0.3">
      <c r="A28" s="122"/>
      <c r="B28" s="179" t="s">
        <v>31</v>
      </c>
      <c r="C28" s="180"/>
      <c r="D28" s="106"/>
      <c r="E28" s="107"/>
      <c r="F28" s="107">
        <f>SUM(F12:F22)</f>
        <v>0</v>
      </c>
      <c r="G28" s="107">
        <f>SUM(G12:G22)</f>
        <v>2000</v>
      </c>
      <c r="H28" s="108"/>
      <c r="I28" s="107"/>
      <c r="J28" s="109">
        <f>SUM(J12:J27)</f>
        <v>433256</v>
      </c>
      <c r="K28" s="109">
        <f>SUM(K12:K27)</f>
        <v>433256</v>
      </c>
      <c r="L28" s="110"/>
    </row>
    <row r="29" spans="1:12" s="20" customFormat="1" ht="10.5" customHeight="1" x14ac:dyDescent="0.25">
      <c r="A29" s="33"/>
      <c r="B29" s="34"/>
      <c r="C29" s="34"/>
      <c r="D29" s="35"/>
      <c r="E29" s="36"/>
      <c r="F29" s="36"/>
      <c r="G29" s="36"/>
      <c r="H29" s="37"/>
      <c r="I29" s="36"/>
      <c r="J29" s="36"/>
      <c r="K29" s="36"/>
      <c r="L29" s="36"/>
    </row>
    <row r="30" spans="1:12" s="20" customFormat="1" ht="15.75" x14ac:dyDescent="0.25">
      <c r="A30" s="29" t="s">
        <v>32</v>
      </c>
      <c r="B30" s="175" t="s">
        <v>71</v>
      </c>
      <c r="C30" s="175"/>
      <c r="D30" s="175"/>
      <c r="E30" s="175"/>
      <c r="F30" s="175"/>
      <c r="G30" s="175"/>
      <c r="H30" s="175"/>
      <c r="I30" s="175"/>
      <c r="J30" s="175"/>
      <c r="K30" s="175"/>
      <c r="L30" s="175"/>
    </row>
    <row r="31" spans="1:12" s="20" customFormat="1" ht="7.5" customHeight="1" thickBot="1" x14ac:dyDescent="0.3">
      <c r="A31" s="38"/>
      <c r="B31" s="39"/>
      <c r="C31" s="39"/>
      <c r="D31" s="40"/>
      <c r="E31" s="41"/>
      <c r="F31" s="39"/>
      <c r="G31" s="39"/>
      <c r="H31" s="39"/>
      <c r="I31" s="39"/>
      <c r="J31" s="39"/>
      <c r="K31" s="39"/>
      <c r="L31" s="39"/>
    </row>
    <row r="32" spans="1:12" s="20" customFormat="1" ht="99.75" x14ac:dyDescent="0.25">
      <c r="A32" s="115" t="s">
        <v>7</v>
      </c>
      <c r="B32" s="88" t="s">
        <v>8</v>
      </c>
      <c r="C32" s="88" t="s">
        <v>9</v>
      </c>
      <c r="D32" s="89" t="s">
        <v>74</v>
      </c>
      <c r="E32" s="90" t="s">
        <v>75</v>
      </c>
      <c r="F32" s="91" t="s">
        <v>76</v>
      </c>
      <c r="G32" s="89" t="s">
        <v>77</v>
      </c>
      <c r="H32" s="89" t="s">
        <v>10</v>
      </c>
      <c r="I32" s="89" t="s">
        <v>11</v>
      </c>
      <c r="J32" s="89" t="s">
        <v>78</v>
      </c>
      <c r="K32" s="89" t="s">
        <v>79</v>
      </c>
      <c r="L32" s="93" t="s">
        <v>12</v>
      </c>
    </row>
    <row r="33" spans="1:12" s="20" customFormat="1" ht="15.75" x14ac:dyDescent="0.25">
      <c r="A33" s="116">
        <v>1</v>
      </c>
      <c r="B33" s="94" t="s">
        <v>13</v>
      </c>
      <c r="C33" s="95"/>
      <c r="D33" s="96"/>
      <c r="E33" s="97"/>
      <c r="F33" s="98"/>
      <c r="G33" s="98"/>
      <c r="H33" s="98"/>
      <c r="I33" s="98"/>
      <c r="J33" s="98"/>
      <c r="K33" s="98"/>
      <c r="L33" s="100"/>
    </row>
    <row r="34" spans="1:12" s="20" customFormat="1" ht="47.1" customHeight="1" x14ac:dyDescent="0.25">
      <c r="A34" s="117" t="s">
        <v>14</v>
      </c>
      <c r="B34" s="95" t="s">
        <v>73</v>
      </c>
      <c r="C34" s="95"/>
      <c r="D34" s="101">
        <v>1</v>
      </c>
      <c r="E34" s="97">
        <v>53907</v>
      </c>
      <c r="F34" s="98"/>
      <c r="G34" s="98">
        <v>1000</v>
      </c>
      <c r="H34" s="98">
        <v>1</v>
      </c>
      <c r="I34" s="98">
        <v>1</v>
      </c>
      <c r="J34" s="99">
        <f>G34+F34+(D34*E34)</f>
        <v>54907</v>
      </c>
      <c r="K34" s="99">
        <f>J34*I34*H34</f>
        <v>54907</v>
      </c>
      <c r="L34" s="102" t="s">
        <v>39</v>
      </c>
    </row>
    <row r="35" spans="1:12" s="20" customFormat="1" ht="15.75" x14ac:dyDescent="0.25">
      <c r="A35" s="116">
        <v>2</v>
      </c>
      <c r="B35" s="94" t="s">
        <v>17</v>
      </c>
      <c r="C35" s="95" t="s">
        <v>18</v>
      </c>
      <c r="D35" s="101">
        <v>2</v>
      </c>
      <c r="E35" s="97">
        <v>53907</v>
      </c>
      <c r="F35" s="98"/>
      <c r="G35" s="98"/>
      <c r="H35" s="98">
        <v>1</v>
      </c>
      <c r="I35" s="98">
        <v>1</v>
      </c>
      <c r="J35" s="99">
        <f t="shared" ref="J35:J41" si="4">G35+F35+(D35*E35)</f>
        <v>107814</v>
      </c>
      <c r="K35" s="99">
        <f t="shared" ref="K35:K47" si="5">J35*I35*H35</f>
        <v>107814</v>
      </c>
      <c r="L35" s="100"/>
    </row>
    <row r="36" spans="1:12" s="20" customFormat="1" ht="15.75" x14ac:dyDescent="0.25">
      <c r="A36" s="119"/>
      <c r="B36" s="95"/>
      <c r="C36" s="95" t="s">
        <v>19</v>
      </c>
      <c r="D36" s="101"/>
      <c r="E36" s="97"/>
      <c r="F36" s="98"/>
      <c r="G36" s="98"/>
      <c r="H36" s="98"/>
      <c r="I36" s="98"/>
      <c r="J36" s="99"/>
      <c r="K36" s="99"/>
      <c r="L36" s="100"/>
    </row>
    <row r="37" spans="1:12" s="20" customFormat="1" ht="15.75" x14ac:dyDescent="0.25">
      <c r="A37" s="119"/>
      <c r="B37" s="95"/>
      <c r="C37" s="95" t="s">
        <v>20</v>
      </c>
      <c r="D37" s="101"/>
      <c r="E37" s="97"/>
      <c r="F37" s="98"/>
      <c r="G37" s="98"/>
      <c r="H37" s="98"/>
      <c r="I37" s="98"/>
      <c r="J37" s="99">
        <f t="shared" si="4"/>
        <v>0</v>
      </c>
      <c r="K37" s="99">
        <f t="shared" si="5"/>
        <v>0</v>
      </c>
      <c r="L37" s="100"/>
    </row>
    <row r="38" spans="1:12" s="20" customFormat="1" ht="15.75" x14ac:dyDescent="0.25">
      <c r="A38" s="116">
        <v>3</v>
      </c>
      <c r="B38" s="94" t="s">
        <v>21</v>
      </c>
      <c r="C38" s="95"/>
      <c r="D38" s="101"/>
      <c r="E38" s="97"/>
      <c r="F38" s="98"/>
      <c r="G38" s="111"/>
      <c r="H38" s="98"/>
      <c r="I38" s="98"/>
      <c r="J38" s="99">
        <f t="shared" si="4"/>
        <v>0</v>
      </c>
      <c r="K38" s="99">
        <f t="shared" si="5"/>
        <v>0</v>
      </c>
      <c r="L38" s="100"/>
    </row>
    <row r="39" spans="1:12" s="20" customFormat="1" ht="15.75" x14ac:dyDescent="0.25">
      <c r="A39" s="117" t="s">
        <v>22</v>
      </c>
      <c r="B39" s="95" t="s">
        <v>23</v>
      </c>
      <c r="C39" s="95"/>
      <c r="D39" s="101"/>
      <c r="E39" s="97"/>
      <c r="F39" s="98"/>
      <c r="G39" s="98"/>
      <c r="H39" s="98"/>
      <c r="I39" s="98"/>
      <c r="J39" s="99">
        <f t="shared" si="4"/>
        <v>0</v>
      </c>
      <c r="K39" s="99">
        <f t="shared" si="5"/>
        <v>0</v>
      </c>
      <c r="L39" s="100"/>
    </row>
    <row r="40" spans="1:12" s="20" customFormat="1" ht="15.75" x14ac:dyDescent="0.25">
      <c r="A40" s="117" t="s">
        <v>24</v>
      </c>
      <c r="B40" s="95" t="s">
        <v>25</v>
      </c>
      <c r="C40" s="95"/>
      <c r="D40" s="101"/>
      <c r="E40" s="97"/>
      <c r="F40" s="98"/>
      <c r="G40" s="98"/>
      <c r="H40" s="98"/>
      <c r="I40" s="98"/>
      <c r="J40" s="99">
        <f t="shared" si="4"/>
        <v>0</v>
      </c>
      <c r="K40" s="99">
        <f t="shared" si="5"/>
        <v>0</v>
      </c>
      <c r="L40" s="100"/>
    </row>
    <row r="41" spans="1:12" s="20" customFormat="1" ht="15.75" x14ac:dyDescent="0.25">
      <c r="A41" s="117" t="s">
        <v>26</v>
      </c>
      <c r="B41" s="95" t="s">
        <v>27</v>
      </c>
      <c r="C41" s="95"/>
      <c r="D41" s="101"/>
      <c r="E41" s="97"/>
      <c r="F41" s="98"/>
      <c r="G41" s="98"/>
      <c r="H41" s="98"/>
      <c r="I41" s="98"/>
      <c r="J41" s="99">
        <f t="shared" si="4"/>
        <v>0</v>
      </c>
      <c r="K41" s="99">
        <f t="shared" si="5"/>
        <v>0</v>
      </c>
      <c r="L41" s="95"/>
    </row>
    <row r="42" spans="1:12" s="20" customFormat="1" ht="48.75" customHeight="1" x14ac:dyDescent="0.25">
      <c r="A42" s="116">
        <v>4</v>
      </c>
      <c r="B42" s="95" t="s">
        <v>80</v>
      </c>
      <c r="C42" s="95"/>
      <c r="D42" s="95"/>
      <c r="E42" s="97"/>
      <c r="F42" s="95"/>
      <c r="G42" s="95"/>
      <c r="H42" s="98"/>
      <c r="I42" s="98"/>
      <c r="J42" s="95"/>
      <c r="K42" s="99">
        <f t="shared" si="5"/>
        <v>0</v>
      </c>
      <c r="L42" s="100"/>
    </row>
    <row r="43" spans="1:12" s="20" customFormat="1" ht="15.75" x14ac:dyDescent="0.25">
      <c r="A43" s="116">
        <v>5</v>
      </c>
      <c r="B43" s="95" t="s">
        <v>81</v>
      </c>
      <c r="C43" s="112"/>
      <c r="D43" s="112"/>
      <c r="E43" s="97"/>
      <c r="F43" s="112"/>
      <c r="G43" s="112"/>
      <c r="H43" s="98"/>
      <c r="I43" s="98"/>
      <c r="J43" s="112"/>
      <c r="K43" s="99">
        <f t="shared" si="5"/>
        <v>0</v>
      </c>
      <c r="L43" s="100"/>
    </row>
    <row r="44" spans="1:12" s="20" customFormat="1" ht="15.75" x14ac:dyDescent="0.25">
      <c r="A44" s="116">
        <v>6</v>
      </c>
      <c r="B44" s="94" t="s">
        <v>29</v>
      </c>
      <c r="C44" s="95" t="s">
        <v>18</v>
      </c>
      <c r="D44" s="101">
        <v>2</v>
      </c>
      <c r="E44" s="97">
        <v>53907</v>
      </c>
      <c r="F44" s="98"/>
      <c r="G44" s="98"/>
      <c r="H44" s="98">
        <v>1</v>
      </c>
      <c r="I44" s="98">
        <v>1</v>
      </c>
      <c r="J44" s="99">
        <f>G44+F44+(D44*E44)</f>
        <v>107814</v>
      </c>
      <c r="K44" s="99">
        <f t="shared" si="5"/>
        <v>107814</v>
      </c>
      <c r="L44" s="100"/>
    </row>
    <row r="45" spans="1:12" s="20" customFormat="1" ht="15.75" x14ac:dyDescent="0.25">
      <c r="A45" s="120"/>
      <c r="B45" s="95"/>
      <c r="C45" s="95" t="s">
        <v>19</v>
      </c>
      <c r="D45" s="101"/>
      <c r="E45" s="97"/>
      <c r="F45" s="98"/>
      <c r="G45" s="98"/>
      <c r="H45" s="98"/>
      <c r="I45" s="98"/>
      <c r="J45" s="99"/>
      <c r="K45" s="99">
        <f t="shared" si="5"/>
        <v>0</v>
      </c>
      <c r="L45" s="100"/>
    </row>
    <row r="46" spans="1:12" s="20" customFormat="1" ht="15.75" x14ac:dyDescent="0.25">
      <c r="A46" s="120"/>
      <c r="B46" s="95"/>
      <c r="C46" s="95" t="s">
        <v>20</v>
      </c>
      <c r="D46" s="101"/>
      <c r="E46" s="97"/>
      <c r="F46" s="98"/>
      <c r="G46" s="98">
        <v>0</v>
      </c>
      <c r="H46" s="98"/>
      <c r="I46" s="98"/>
      <c r="J46" s="99">
        <f>G46+F46+(D46*E46)</f>
        <v>0</v>
      </c>
      <c r="K46" s="99">
        <f t="shared" si="5"/>
        <v>0</v>
      </c>
      <c r="L46" s="100"/>
    </row>
    <row r="47" spans="1:12" s="20" customFormat="1" ht="15.75" x14ac:dyDescent="0.25">
      <c r="A47" s="121"/>
      <c r="B47" s="95"/>
      <c r="C47" s="95" t="s">
        <v>30</v>
      </c>
      <c r="D47" s="101"/>
      <c r="E47" s="97"/>
      <c r="F47" s="98"/>
      <c r="G47" s="98"/>
      <c r="H47" s="98"/>
      <c r="I47" s="98"/>
      <c r="J47" s="99">
        <f>G47+F47+(D47*E47)</f>
        <v>0</v>
      </c>
      <c r="K47" s="99">
        <f t="shared" si="5"/>
        <v>0</v>
      </c>
      <c r="L47" s="100"/>
    </row>
    <row r="48" spans="1:12" s="20" customFormat="1" ht="16.5" thickBot="1" x14ac:dyDescent="0.3">
      <c r="A48" s="122"/>
      <c r="B48" s="179" t="s">
        <v>31</v>
      </c>
      <c r="C48" s="180"/>
      <c r="D48" s="106"/>
      <c r="E48" s="107"/>
      <c r="F48" s="107">
        <f>SUM(F33:F42)</f>
        <v>0</v>
      </c>
      <c r="G48" s="107">
        <f>SUM(G33:G42)</f>
        <v>1000</v>
      </c>
      <c r="H48" s="108"/>
      <c r="I48" s="107"/>
      <c r="J48" s="109">
        <f>SUM(J33:J47)</f>
        <v>270535</v>
      </c>
      <c r="K48" s="109">
        <f>SUM(K33:K47)</f>
        <v>270535</v>
      </c>
      <c r="L48" s="110"/>
    </row>
    <row r="49" spans="1:12" s="20" customFormat="1" ht="15.75" x14ac:dyDescent="0.25">
      <c r="A49" s="33"/>
      <c r="B49" s="34"/>
      <c r="C49" s="34"/>
      <c r="D49" s="35"/>
      <c r="E49" s="36"/>
      <c r="F49" s="36"/>
      <c r="G49" s="36"/>
      <c r="H49" s="37"/>
      <c r="I49" s="36"/>
      <c r="J49" s="42"/>
      <c r="K49" s="42"/>
      <c r="L49" s="36"/>
    </row>
    <row r="50" spans="1:12" s="20" customFormat="1" ht="15.75" x14ac:dyDescent="0.25">
      <c r="A50" s="33"/>
      <c r="B50" s="34"/>
      <c r="C50" s="34"/>
      <c r="D50" s="35"/>
      <c r="E50" s="36"/>
      <c r="F50" s="36"/>
      <c r="G50" s="36"/>
      <c r="H50" s="37"/>
      <c r="I50" s="36"/>
      <c r="J50" s="42"/>
      <c r="K50" s="42"/>
      <c r="L50" s="36"/>
    </row>
    <row r="51" spans="1:12" s="20" customFormat="1" ht="15.75" x14ac:dyDescent="0.25">
      <c r="A51" s="33"/>
      <c r="B51" s="34"/>
      <c r="C51" s="34"/>
      <c r="D51" s="35"/>
      <c r="E51" s="36"/>
      <c r="F51" s="36"/>
      <c r="G51" s="36"/>
      <c r="H51" s="37"/>
      <c r="I51" s="36"/>
      <c r="J51" s="42"/>
      <c r="K51" s="42"/>
      <c r="L51" s="36"/>
    </row>
    <row r="52" spans="1:12" s="20" customFormat="1" ht="15.75" x14ac:dyDescent="0.25">
      <c r="A52" s="33"/>
      <c r="B52" s="34"/>
      <c r="C52" s="34"/>
      <c r="D52" s="35"/>
      <c r="E52" s="36"/>
      <c r="F52" s="36"/>
      <c r="G52" s="36"/>
      <c r="H52" s="37"/>
      <c r="I52" s="36"/>
      <c r="J52" s="42"/>
      <c r="K52" s="42"/>
      <c r="L52" s="36"/>
    </row>
    <row r="53" spans="1:12" s="20" customFormat="1" ht="15.75" x14ac:dyDescent="0.25">
      <c r="A53" s="33"/>
      <c r="B53" s="34"/>
      <c r="C53" s="34"/>
      <c r="D53" s="35"/>
      <c r="E53" s="36"/>
      <c r="F53" s="36"/>
      <c r="G53" s="36"/>
      <c r="H53" s="37"/>
      <c r="I53" s="36"/>
      <c r="J53" s="42"/>
      <c r="K53" s="42"/>
      <c r="L53" s="36"/>
    </row>
    <row r="54" spans="1:12" s="20" customFormat="1" ht="15.75" x14ac:dyDescent="0.25">
      <c r="A54" s="33"/>
      <c r="B54" s="34"/>
      <c r="C54" s="34"/>
      <c r="D54" s="35"/>
      <c r="E54" s="36"/>
      <c r="F54" s="36"/>
      <c r="G54" s="36"/>
      <c r="H54" s="37"/>
      <c r="I54" s="36"/>
      <c r="J54" s="42"/>
      <c r="K54" s="42"/>
      <c r="L54" s="36"/>
    </row>
    <row r="55" spans="1:12" s="20" customFormat="1" ht="15.75" x14ac:dyDescent="0.25">
      <c r="A55" s="33"/>
      <c r="B55" s="34"/>
      <c r="C55" s="34"/>
      <c r="D55" s="35"/>
      <c r="E55" s="36"/>
      <c r="F55" s="36"/>
      <c r="G55" s="36"/>
      <c r="H55" s="37"/>
      <c r="I55" s="36"/>
      <c r="J55" s="42"/>
      <c r="K55" s="42"/>
      <c r="L55" s="36"/>
    </row>
    <row r="56" spans="1:12" s="20" customFormat="1" ht="15.75" x14ac:dyDescent="0.25">
      <c r="A56" s="33"/>
      <c r="B56" s="34"/>
      <c r="C56" s="34"/>
      <c r="D56" s="35"/>
      <c r="E56" s="36"/>
      <c r="F56" s="36"/>
      <c r="G56" s="36"/>
      <c r="H56" s="37"/>
      <c r="I56" s="36"/>
      <c r="J56" s="42"/>
      <c r="K56" s="42"/>
      <c r="L56" s="36"/>
    </row>
    <row r="57" spans="1:12" s="20" customFormat="1" ht="15.75" x14ac:dyDescent="0.25">
      <c r="A57" s="33"/>
      <c r="B57" s="34"/>
      <c r="C57" s="34"/>
      <c r="D57" s="35"/>
      <c r="E57" s="36"/>
      <c r="F57" s="36"/>
      <c r="G57" s="36"/>
      <c r="H57" s="37"/>
      <c r="I57" s="36"/>
      <c r="J57" s="42"/>
      <c r="K57" s="42"/>
      <c r="L57" s="36"/>
    </row>
    <row r="58" spans="1:12" s="20" customFormat="1" ht="15.75" x14ac:dyDescent="0.25">
      <c r="A58" s="33"/>
      <c r="B58" s="34"/>
      <c r="C58" s="34"/>
      <c r="D58" s="35"/>
      <c r="E58" s="36"/>
      <c r="F58" s="36"/>
      <c r="G58" s="36"/>
      <c r="H58" s="37"/>
      <c r="I58" s="36"/>
      <c r="J58" s="42"/>
      <c r="K58" s="42"/>
      <c r="L58" s="36"/>
    </row>
    <row r="59" spans="1:12" s="20" customFormat="1" ht="15.75" x14ac:dyDescent="0.25">
      <c r="A59" s="33"/>
      <c r="B59" s="34"/>
      <c r="C59" s="34"/>
      <c r="D59" s="35"/>
      <c r="E59" s="36"/>
      <c r="F59" s="36"/>
      <c r="G59" s="36"/>
      <c r="H59" s="37"/>
      <c r="I59" s="36"/>
      <c r="J59" s="42"/>
      <c r="K59" s="42"/>
      <c r="L59" s="36"/>
    </row>
    <row r="60" spans="1:12" s="20" customFormat="1" ht="15.75" x14ac:dyDescent="0.25">
      <c r="A60" s="33"/>
      <c r="B60" s="34"/>
      <c r="C60" s="34"/>
      <c r="D60" s="35"/>
      <c r="E60" s="36"/>
      <c r="F60" s="36"/>
      <c r="G60" s="36"/>
      <c r="H60" s="37"/>
      <c r="I60" s="36"/>
      <c r="J60" s="42"/>
      <c r="K60" s="42"/>
      <c r="L60" s="36"/>
    </row>
    <row r="61" spans="1:12" s="20" customFormat="1" ht="15.75" x14ac:dyDescent="0.25">
      <c r="A61" s="33"/>
      <c r="B61" s="34"/>
      <c r="C61" s="34"/>
      <c r="D61" s="35"/>
      <c r="E61" s="36"/>
      <c r="F61" s="36"/>
      <c r="G61" s="36"/>
      <c r="H61" s="37"/>
      <c r="I61" s="36"/>
      <c r="J61" s="42"/>
      <c r="K61" s="42"/>
      <c r="L61" s="36"/>
    </row>
    <row r="62" spans="1:12" s="20" customFormat="1" ht="15.75" x14ac:dyDescent="0.25">
      <c r="A62" s="33"/>
      <c r="B62" s="34"/>
      <c r="C62" s="34"/>
      <c r="D62" s="35"/>
      <c r="E62" s="36"/>
      <c r="F62" s="36"/>
      <c r="G62" s="36"/>
      <c r="H62" s="37"/>
      <c r="I62" s="36"/>
      <c r="J62" s="42"/>
      <c r="K62" s="42"/>
      <c r="L62" s="36"/>
    </row>
    <row r="63" spans="1:12" s="20" customFormat="1" ht="15.75" x14ac:dyDescent="0.25">
      <c r="A63" s="33"/>
      <c r="B63" s="34"/>
      <c r="C63" s="34"/>
      <c r="D63" s="35"/>
      <c r="E63" s="36"/>
      <c r="F63" s="36"/>
      <c r="G63" s="36"/>
      <c r="H63" s="37"/>
      <c r="I63" s="36"/>
      <c r="J63" s="42"/>
      <c r="K63" s="42"/>
      <c r="L63" s="36"/>
    </row>
    <row r="64" spans="1:12" s="20" customFormat="1" ht="15.75" x14ac:dyDescent="0.25">
      <c r="A64" s="33"/>
      <c r="B64" s="34"/>
      <c r="C64" s="34"/>
      <c r="D64" s="35"/>
      <c r="E64" s="36"/>
      <c r="F64" s="36"/>
      <c r="G64" s="36"/>
      <c r="H64" s="37"/>
      <c r="I64" s="36"/>
      <c r="J64" s="42"/>
      <c r="K64" s="42"/>
      <c r="L64" s="36"/>
    </row>
    <row r="65" spans="1:12" s="20" customFormat="1" ht="15.75" x14ac:dyDescent="0.25">
      <c r="A65" s="33"/>
      <c r="B65" s="34"/>
      <c r="C65" s="34"/>
      <c r="D65" s="35"/>
      <c r="E65" s="36"/>
      <c r="F65" s="36"/>
      <c r="G65" s="36"/>
      <c r="H65" s="37"/>
      <c r="I65" s="36"/>
      <c r="J65" s="42"/>
      <c r="K65" s="42"/>
      <c r="L65" s="36"/>
    </row>
    <row r="66" spans="1:12" s="20" customFormat="1" ht="15.75" x14ac:dyDescent="0.25">
      <c r="A66" s="33"/>
      <c r="B66" s="34"/>
      <c r="C66" s="34"/>
      <c r="D66" s="35"/>
      <c r="E66" s="36"/>
      <c r="F66" s="36"/>
      <c r="G66" s="36"/>
      <c r="H66" s="37"/>
      <c r="I66" s="36"/>
      <c r="J66" s="42"/>
      <c r="K66" s="42"/>
      <c r="L66" s="36"/>
    </row>
    <row r="67" spans="1:12" s="20" customFormat="1" ht="15.75" x14ac:dyDescent="0.25">
      <c r="A67" s="33"/>
      <c r="B67" s="34"/>
      <c r="C67" s="34"/>
      <c r="D67" s="35"/>
      <c r="E67" s="36"/>
      <c r="F67" s="36"/>
      <c r="G67" s="36"/>
      <c r="H67" s="37"/>
      <c r="I67" s="36"/>
      <c r="J67" s="42"/>
      <c r="K67" s="42"/>
      <c r="L67" s="36"/>
    </row>
    <row r="68" spans="1:12" s="20" customFormat="1" ht="15.75" x14ac:dyDescent="0.25">
      <c r="A68" s="33"/>
      <c r="B68" s="34"/>
      <c r="C68" s="34"/>
      <c r="D68" s="35"/>
      <c r="E68" s="36"/>
      <c r="F68" s="36"/>
      <c r="G68" s="36"/>
      <c r="H68" s="37"/>
      <c r="I68" s="36"/>
      <c r="J68" s="42"/>
      <c r="K68" s="42"/>
      <c r="L68" s="36"/>
    </row>
    <row r="69" spans="1:12" s="20" customFormat="1" ht="15.75" x14ac:dyDescent="0.25">
      <c r="A69" s="33"/>
      <c r="B69" s="34"/>
      <c r="C69" s="34"/>
      <c r="D69" s="35"/>
      <c r="E69" s="36"/>
      <c r="F69" s="36"/>
      <c r="G69" s="36"/>
      <c r="H69" s="37"/>
      <c r="I69" s="36"/>
      <c r="J69" s="42"/>
      <c r="K69" s="42"/>
      <c r="L69" s="36"/>
    </row>
    <row r="70" spans="1:12" s="20" customFormat="1" ht="15.75" x14ac:dyDescent="0.25">
      <c r="A70" s="33"/>
      <c r="B70" s="34"/>
      <c r="C70" s="34"/>
      <c r="D70" s="35"/>
      <c r="E70" s="36"/>
      <c r="F70" s="36"/>
      <c r="G70" s="36"/>
      <c r="H70" s="37"/>
      <c r="I70" s="36"/>
      <c r="J70" s="42"/>
      <c r="K70" s="42"/>
      <c r="L70" s="36"/>
    </row>
    <row r="71" spans="1:12" s="20" customFormat="1" ht="15.75" x14ac:dyDescent="0.25">
      <c r="A71" s="33"/>
      <c r="B71" s="34"/>
      <c r="C71" s="34"/>
      <c r="D71" s="35"/>
      <c r="E71" s="36"/>
      <c r="F71" s="36"/>
      <c r="G71" s="36"/>
      <c r="H71" s="37"/>
      <c r="I71" s="36"/>
      <c r="J71" s="42"/>
      <c r="K71" s="42"/>
      <c r="L71" s="36"/>
    </row>
    <row r="72" spans="1:12" s="20" customFormat="1" ht="15.75" x14ac:dyDescent="0.25">
      <c r="A72" s="33"/>
      <c r="B72" s="34"/>
      <c r="C72" s="34"/>
      <c r="D72" s="35"/>
      <c r="E72" s="36"/>
      <c r="F72" s="36"/>
      <c r="G72" s="36"/>
      <c r="H72" s="37"/>
      <c r="I72" s="36"/>
      <c r="J72" s="42"/>
      <c r="K72" s="42"/>
      <c r="L72" s="36"/>
    </row>
    <row r="73" spans="1:12" s="20" customFormat="1" ht="15.75" x14ac:dyDescent="0.25">
      <c r="A73" s="33"/>
      <c r="B73" s="34"/>
      <c r="C73" s="34"/>
      <c r="D73" s="35"/>
      <c r="E73" s="36"/>
      <c r="F73" s="36"/>
      <c r="G73" s="36"/>
      <c r="H73" s="37"/>
      <c r="I73" s="36"/>
      <c r="J73" s="42"/>
      <c r="K73" s="42"/>
      <c r="L73" s="36"/>
    </row>
    <row r="74" spans="1:12" s="20" customFormat="1" ht="15.75" x14ac:dyDescent="0.25">
      <c r="A74" s="33"/>
      <c r="B74" s="34"/>
      <c r="C74" s="34"/>
      <c r="D74" s="35"/>
      <c r="E74" s="36"/>
      <c r="F74" s="36"/>
      <c r="G74" s="36"/>
      <c r="H74" s="37"/>
      <c r="I74" s="36"/>
      <c r="J74" s="42"/>
      <c r="K74" s="42"/>
      <c r="L74" s="36"/>
    </row>
    <row r="75" spans="1:12" s="20" customFormat="1" ht="15.75" x14ac:dyDescent="0.25">
      <c r="A75" s="33"/>
      <c r="B75" s="34"/>
      <c r="C75" s="34"/>
      <c r="D75" s="35"/>
      <c r="E75" s="36"/>
      <c r="F75" s="36"/>
      <c r="G75" s="36"/>
      <c r="H75" s="37"/>
      <c r="I75" s="36"/>
      <c r="J75" s="42"/>
      <c r="K75" s="42"/>
      <c r="L75" s="36"/>
    </row>
    <row r="76" spans="1:12" s="20" customFormat="1" ht="15.75" x14ac:dyDescent="0.25">
      <c r="A76" s="33"/>
      <c r="B76" s="34"/>
      <c r="C76" s="34"/>
      <c r="D76" s="35"/>
      <c r="E76" s="36"/>
      <c r="F76" s="36"/>
      <c r="G76" s="36"/>
      <c r="H76" s="37"/>
      <c r="I76" s="36"/>
      <c r="J76" s="42"/>
      <c r="K76" s="42"/>
      <c r="L76" s="36"/>
    </row>
    <row r="77" spans="1:12" s="20" customFormat="1" ht="15.75" x14ac:dyDescent="0.25">
      <c r="A77" s="33"/>
      <c r="B77" s="34"/>
      <c r="C77" s="34"/>
      <c r="D77" s="35"/>
      <c r="E77" s="36"/>
      <c r="F77" s="36"/>
      <c r="G77" s="36"/>
      <c r="H77" s="37"/>
      <c r="I77" s="36"/>
      <c r="J77" s="42"/>
      <c r="K77" s="42"/>
      <c r="L77" s="36"/>
    </row>
    <row r="78" spans="1:12" s="20" customFormat="1" ht="15.75" x14ac:dyDescent="0.25">
      <c r="A78" s="33"/>
      <c r="B78" s="34"/>
      <c r="C78" s="34"/>
      <c r="D78" s="35"/>
      <c r="E78" s="36"/>
      <c r="F78" s="36"/>
      <c r="G78" s="36"/>
      <c r="H78" s="37"/>
      <c r="I78" s="36"/>
      <c r="J78" s="42"/>
      <c r="K78" s="42"/>
      <c r="L78" s="36"/>
    </row>
    <row r="79" spans="1:12" s="20" customFormat="1" ht="15.75" x14ac:dyDescent="0.25">
      <c r="A79" s="33"/>
      <c r="B79" s="34"/>
      <c r="C79" s="34"/>
      <c r="D79" s="35"/>
      <c r="E79" s="36"/>
      <c r="F79" s="36"/>
      <c r="G79" s="36"/>
      <c r="H79" s="37"/>
      <c r="I79" s="36"/>
      <c r="J79" s="42"/>
      <c r="K79" s="42"/>
      <c r="L79" s="36"/>
    </row>
    <row r="80" spans="1:12" s="20" customFormat="1" ht="15.75" x14ac:dyDescent="0.25">
      <c r="A80" s="33"/>
      <c r="B80" s="34"/>
      <c r="C80" s="34"/>
      <c r="D80" s="35"/>
      <c r="E80" s="36"/>
      <c r="F80" s="36"/>
      <c r="G80" s="36"/>
      <c r="H80" s="37"/>
      <c r="I80" s="36"/>
      <c r="J80" s="42"/>
      <c r="K80" s="42"/>
      <c r="L80" s="36"/>
    </row>
    <row r="81" spans="1:14" s="20" customFormat="1" ht="15.75" x14ac:dyDescent="0.25">
      <c r="A81" s="33"/>
      <c r="B81" s="34"/>
      <c r="C81" s="34"/>
      <c r="D81" s="35"/>
      <c r="E81" s="36"/>
      <c r="F81" s="36"/>
      <c r="G81" s="36"/>
      <c r="H81" s="37"/>
      <c r="I81" s="36"/>
      <c r="J81" s="42"/>
      <c r="K81" s="42"/>
      <c r="L81" s="36"/>
    </row>
    <row r="82" spans="1:14" s="20" customFormat="1" ht="15.75" x14ac:dyDescent="0.25">
      <c r="A82" s="33"/>
      <c r="B82" s="34"/>
      <c r="C82" s="34"/>
      <c r="D82" s="35"/>
      <c r="E82" s="36"/>
      <c r="F82" s="36"/>
      <c r="G82" s="36"/>
      <c r="H82" s="37"/>
      <c r="I82" s="36"/>
      <c r="J82" s="42"/>
      <c r="K82" s="42"/>
      <c r="L82" s="36"/>
    </row>
    <row r="83" spans="1:14" s="20" customFormat="1" ht="9.9499999999999993" customHeight="1" x14ac:dyDescent="0.25">
      <c r="A83" s="33"/>
      <c r="B83" s="43" t="s">
        <v>33</v>
      </c>
      <c r="C83" s="43">
        <f>K28</f>
        <v>433256</v>
      </c>
      <c r="D83" s="35"/>
      <c r="E83" s="36"/>
      <c r="F83" s="36"/>
      <c r="G83" s="36"/>
      <c r="H83" s="37"/>
      <c r="I83" s="36"/>
      <c r="J83" s="36"/>
      <c r="K83" s="36"/>
      <c r="L83" s="36"/>
    </row>
    <row r="84" spans="1:14" s="20" customFormat="1" ht="9.9499999999999993" customHeight="1" x14ac:dyDescent="0.25">
      <c r="A84" s="33"/>
      <c r="B84" s="43" t="s">
        <v>34</v>
      </c>
      <c r="C84" s="43">
        <f>K48</f>
        <v>270535</v>
      </c>
      <c r="D84" s="35"/>
      <c r="E84" s="36"/>
      <c r="F84" s="36"/>
      <c r="G84" s="36"/>
      <c r="H84" s="37"/>
      <c r="I84" s="36"/>
      <c r="J84" s="36"/>
      <c r="K84" s="36"/>
      <c r="L84" s="36"/>
      <c r="N84" s="44"/>
    </row>
    <row r="85" spans="1:14" s="20" customFormat="1" ht="9.9499999999999993" customHeight="1" x14ac:dyDescent="0.25">
      <c r="A85" s="33"/>
      <c r="B85" s="43" t="s">
        <v>35</v>
      </c>
      <c r="C85" s="43">
        <f>C83-C84</f>
        <v>162721</v>
      </c>
      <c r="D85" s="35"/>
      <c r="E85" s="36"/>
      <c r="F85" s="36"/>
      <c r="G85" s="36"/>
      <c r="H85" s="37"/>
      <c r="I85" s="36"/>
      <c r="J85" s="36"/>
      <c r="K85" s="36"/>
      <c r="L85" s="36"/>
    </row>
    <row r="86" spans="1:14" s="20" customFormat="1" ht="9.9499999999999993" customHeight="1" x14ac:dyDescent="0.25">
      <c r="A86" s="33"/>
      <c r="B86" s="43" t="s">
        <v>36</v>
      </c>
      <c r="C86" s="43">
        <f>C83</f>
        <v>433256</v>
      </c>
      <c r="D86" s="35"/>
      <c r="E86" s="36"/>
      <c r="F86" s="36"/>
      <c r="G86" s="36"/>
      <c r="H86" s="37"/>
      <c r="I86" s="36"/>
      <c r="J86" s="36"/>
      <c r="K86" s="36"/>
      <c r="L86" s="36"/>
    </row>
    <row r="87" spans="1:14" s="20" customFormat="1" ht="15.75" x14ac:dyDescent="0.25">
      <c r="A87" s="29" t="s">
        <v>37</v>
      </c>
      <c r="B87" s="175" t="s">
        <v>38</v>
      </c>
      <c r="C87" s="175"/>
      <c r="D87" s="175"/>
      <c r="E87" s="175"/>
      <c r="F87" s="175"/>
      <c r="G87" s="175"/>
      <c r="H87" s="175"/>
      <c r="I87" s="175"/>
      <c r="J87" s="175"/>
      <c r="K87" s="175"/>
      <c r="L87" s="175"/>
    </row>
    <row r="88" spans="1:14" s="46" customFormat="1" ht="15.75" x14ac:dyDescent="0.25">
      <c r="A88" s="45"/>
      <c r="B88" s="45"/>
      <c r="C88" s="45"/>
      <c r="D88" s="45"/>
      <c r="E88" s="45"/>
      <c r="F88" s="45"/>
      <c r="G88" s="45"/>
      <c r="H88" s="45"/>
      <c r="I88" s="45"/>
      <c r="J88" s="45"/>
      <c r="K88" s="45"/>
      <c r="L88" s="45"/>
    </row>
    <row r="89" spans="1:14" s="46" customFormat="1" ht="15.75" x14ac:dyDescent="0.25">
      <c r="A89" s="45"/>
      <c r="B89" s="45"/>
      <c r="C89" s="45"/>
      <c r="D89" s="45"/>
      <c r="E89" s="45"/>
      <c r="F89" s="45"/>
      <c r="G89" s="45"/>
      <c r="H89" s="45"/>
      <c r="I89" s="45"/>
      <c r="J89" s="45"/>
      <c r="K89" s="45"/>
      <c r="L89" s="45"/>
    </row>
    <row r="90" spans="1:14" s="46" customFormat="1" ht="15.75" x14ac:dyDescent="0.25">
      <c r="A90" s="45"/>
      <c r="B90" s="45"/>
      <c r="C90" s="45"/>
      <c r="D90" s="45"/>
      <c r="E90" s="45"/>
      <c r="F90" s="45"/>
      <c r="G90" s="45"/>
      <c r="H90" s="45"/>
      <c r="I90" s="45"/>
      <c r="J90" s="45"/>
      <c r="K90" s="45"/>
      <c r="L90" s="45"/>
    </row>
    <row r="91" spans="1:14" s="46" customFormat="1" ht="15.75" x14ac:dyDescent="0.25">
      <c r="A91" s="45"/>
      <c r="B91" s="45"/>
      <c r="C91" s="45"/>
      <c r="D91" s="45"/>
      <c r="E91" s="45"/>
      <c r="F91" s="45"/>
      <c r="G91" s="45"/>
      <c r="H91" s="45"/>
      <c r="I91" s="45"/>
      <c r="J91" s="45"/>
      <c r="K91" s="45"/>
      <c r="L91" s="45"/>
    </row>
    <row r="92" spans="1:14" s="46" customFormat="1" ht="15.75" x14ac:dyDescent="0.25">
      <c r="A92" s="45"/>
      <c r="B92" s="45"/>
      <c r="C92" s="45"/>
      <c r="D92" s="45"/>
      <c r="E92" s="45"/>
      <c r="F92" s="45"/>
      <c r="G92" s="45"/>
      <c r="H92" s="45"/>
      <c r="I92" s="45"/>
      <c r="J92" s="45"/>
      <c r="K92" s="45"/>
      <c r="L92" s="45"/>
    </row>
    <row r="93" spans="1:14" s="46" customFormat="1" ht="15.75" x14ac:dyDescent="0.25">
      <c r="A93" s="45"/>
      <c r="B93" s="45"/>
      <c r="C93" s="45"/>
      <c r="D93" s="45"/>
      <c r="E93" s="45"/>
      <c r="F93" s="45"/>
      <c r="G93" s="45"/>
      <c r="H93" s="45"/>
      <c r="I93" s="45"/>
      <c r="J93" s="45"/>
      <c r="K93" s="45"/>
      <c r="L93" s="45"/>
    </row>
    <row r="94" spans="1:14" s="46" customFormat="1" ht="15.75" x14ac:dyDescent="0.25">
      <c r="A94" s="45"/>
      <c r="B94" s="45"/>
      <c r="C94" s="45"/>
      <c r="D94" s="45"/>
      <c r="E94" s="45"/>
      <c r="F94" s="45"/>
      <c r="G94" s="45"/>
      <c r="H94" s="45"/>
      <c r="I94" s="45"/>
      <c r="J94" s="45"/>
      <c r="K94" s="45"/>
      <c r="L94" s="45"/>
    </row>
    <row r="95" spans="1:14" s="46" customFormat="1" ht="15.75" x14ac:dyDescent="0.25">
      <c r="A95" s="45"/>
      <c r="B95" s="45"/>
      <c r="C95" s="45"/>
      <c r="D95" s="45"/>
      <c r="E95" s="45"/>
      <c r="F95" s="45"/>
      <c r="G95" s="45"/>
      <c r="H95" s="45"/>
      <c r="I95" s="45"/>
      <c r="J95" s="45"/>
      <c r="K95" s="45"/>
      <c r="L95" s="45"/>
    </row>
    <row r="96" spans="1:14" s="46" customFormat="1" ht="15.75" x14ac:dyDescent="0.25">
      <c r="A96" s="45"/>
      <c r="B96" s="45"/>
      <c r="C96" s="45"/>
      <c r="D96" s="45"/>
      <c r="E96" s="45"/>
      <c r="F96" s="45"/>
      <c r="G96" s="45"/>
      <c r="H96" s="45"/>
      <c r="I96" s="45"/>
      <c r="J96" s="45"/>
      <c r="K96" s="45"/>
      <c r="L96" s="45"/>
    </row>
    <row r="97" spans="1:12" s="46" customFormat="1" ht="15.75" x14ac:dyDescent="0.25">
      <c r="A97" s="45"/>
      <c r="B97" s="45"/>
      <c r="C97" s="45"/>
      <c r="D97" s="45"/>
      <c r="E97" s="45"/>
      <c r="F97" s="45"/>
      <c r="G97" s="45"/>
      <c r="H97" s="45"/>
      <c r="I97" s="45"/>
      <c r="J97" s="45"/>
      <c r="K97" s="45"/>
      <c r="L97" s="45"/>
    </row>
    <row r="98" spans="1:12" s="46" customFormat="1" ht="15.75" x14ac:dyDescent="0.25">
      <c r="A98" s="45"/>
      <c r="B98" s="45"/>
      <c r="C98" s="45"/>
      <c r="D98" s="45"/>
      <c r="E98" s="45"/>
      <c r="F98" s="45"/>
      <c r="G98" s="45"/>
      <c r="H98" s="45"/>
      <c r="I98" s="45"/>
      <c r="J98" s="45"/>
      <c r="K98" s="45"/>
      <c r="L98" s="45"/>
    </row>
    <row r="99" spans="1:12" s="46" customFormat="1" ht="15.75" x14ac:dyDescent="0.25">
      <c r="A99" s="45"/>
      <c r="B99" s="45"/>
      <c r="C99" s="45"/>
      <c r="D99" s="45"/>
      <c r="E99" s="45"/>
      <c r="F99" s="45"/>
      <c r="G99" s="45"/>
      <c r="H99" s="45"/>
      <c r="I99" s="45"/>
      <c r="J99" s="45"/>
      <c r="K99" s="45"/>
      <c r="L99" s="45"/>
    </row>
    <row r="100" spans="1:12" s="46" customFormat="1" ht="15.75" x14ac:dyDescent="0.25">
      <c r="A100" s="45"/>
      <c r="B100" s="45"/>
      <c r="C100" s="45"/>
      <c r="D100" s="45"/>
      <c r="E100" s="45"/>
      <c r="F100" s="45"/>
      <c r="G100" s="45"/>
      <c r="H100" s="45"/>
      <c r="I100" s="45"/>
      <c r="J100" s="45"/>
      <c r="K100" s="45"/>
      <c r="L100" s="45"/>
    </row>
    <row r="101" spans="1:12" s="46" customFormat="1" ht="15.75" x14ac:dyDescent="0.25">
      <c r="A101" s="45"/>
      <c r="B101" s="45"/>
      <c r="C101" s="45"/>
      <c r="D101" s="45"/>
      <c r="E101" s="45"/>
      <c r="F101" s="45"/>
      <c r="G101" s="45"/>
      <c r="H101" s="45"/>
      <c r="I101" s="45"/>
      <c r="J101" s="45"/>
      <c r="K101" s="45"/>
      <c r="L101" s="45"/>
    </row>
    <row r="102" spans="1:12" s="46" customFormat="1" ht="15.75" x14ac:dyDescent="0.25">
      <c r="A102" s="45"/>
      <c r="B102" s="45"/>
      <c r="C102" s="45"/>
      <c r="D102" s="45"/>
      <c r="E102" s="45"/>
      <c r="F102" s="45"/>
      <c r="G102" s="45"/>
      <c r="H102" s="45"/>
      <c r="I102" s="45"/>
      <c r="J102" s="45"/>
      <c r="K102" s="45"/>
      <c r="L102" s="45"/>
    </row>
    <row r="103" spans="1:12" s="46" customFormat="1" ht="15.75" x14ac:dyDescent="0.25">
      <c r="A103" s="45"/>
      <c r="B103" s="45"/>
      <c r="C103" s="45"/>
      <c r="D103" s="45"/>
      <c r="E103" s="45"/>
      <c r="F103" s="45"/>
      <c r="G103" s="45"/>
      <c r="H103" s="45"/>
      <c r="I103" s="45"/>
      <c r="J103" s="45"/>
      <c r="K103" s="45"/>
      <c r="L103" s="45"/>
    </row>
    <row r="104" spans="1:12" s="46" customFormat="1" ht="15.75" x14ac:dyDescent="0.25">
      <c r="A104" s="45"/>
      <c r="B104" s="45"/>
      <c r="C104" s="45"/>
      <c r="D104" s="45"/>
      <c r="E104" s="45"/>
      <c r="F104" s="45"/>
      <c r="G104" s="45"/>
      <c r="H104" s="45"/>
      <c r="I104" s="45"/>
      <c r="J104" s="45"/>
      <c r="K104" s="45"/>
      <c r="L104" s="45"/>
    </row>
    <row r="105" spans="1:12" s="46" customFormat="1" ht="15.75" x14ac:dyDescent="0.25">
      <c r="A105" s="45"/>
      <c r="B105" s="45"/>
      <c r="C105" s="45"/>
      <c r="D105" s="45"/>
      <c r="E105" s="45"/>
      <c r="F105" s="45"/>
      <c r="G105" s="45"/>
      <c r="H105" s="45"/>
      <c r="I105" s="45"/>
      <c r="J105" s="45"/>
      <c r="K105" s="47"/>
      <c r="L105" s="47"/>
    </row>
    <row r="106" spans="1:12" s="46" customFormat="1" ht="15.75" x14ac:dyDescent="0.25">
      <c r="A106" s="45"/>
      <c r="B106" s="45"/>
      <c r="C106" s="45"/>
      <c r="D106" s="45"/>
      <c r="E106" s="45"/>
      <c r="F106" s="45"/>
      <c r="G106" s="45"/>
      <c r="H106" s="45"/>
      <c r="I106" s="45"/>
      <c r="J106" s="45"/>
      <c r="K106" s="47"/>
      <c r="L106" s="47"/>
    </row>
    <row r="107" spans="1:12" s="46" customFormat="1" ht="15.75" x14ac:dyDescent="0.25">
      <c r="A107" s="45"/>
      <c r="B107" s="45"/>
      <c r="C107" s="45"/>
      <c r="D107" s="45"/>
      <c r="E107" s="45"/>
      <c r="F107" s="45"/>
      <c r="G107" s="45"/>
      <c r="H107" s="45"/>
      <c r="I107" s="45"/>
      <c r="J107" s="45"/>
      <c r="K107" s="47"/>
      <c r="L107" s="47"/>
    </row>
    <row r="108" spans="1:12" s="46" customFormat="1" ht="15.75" x14ac:dyDescent="0.25">
      <c r="A108" s="45"/>
      <c r="B108" s="45"/>
      <c r="C108" s="45"/>
      <c r="D108" s="45"/>
      <c r="E108" s="45"/>
      <c r="F108" s="45"/>
      <c r="G108" s="45"/>
      <c r="H108" s="45"/>
      <c r="I108" s="45"/>
      <c r="J108" s="45"/>
      <c r="K108" s="47"/>
      <c r="L108" s="47"/>
    </row>
    <row r="109" spans="1:12" s="46" customFormat="1" ht="15.75" x14ac:dyDescent="0.25">
      <c r="A109" s="45"/>
      <c r="B109" s="45"/>
      <c r="C109" s="45"/>
      <c r="D109" s="45"/>
      <c r="E109" s="45"/>
      <c r="F109" s="45"/>
      <c r="G109" s="45"/>
      <c r="H109" s="45"/>
      <c r="I109" s="45"/>
      <c r="J109" s="45"/>
      <c r="K109" s="47"/>
      <c r="L109" s="47"/>
    </row>
    <row r="110" spans="1:12" s="46" customFormat="1" ht="15.75" x14ac:dyDescent="0.25">
      <c r="A110" s="45"/>
      <c r="B110" s="45"/>
      <c r="C110" s="45"/>
      <c r="D110" s="45"/>
      <c r="E110" s="45"/>
      <c r="F110" s="45"/>
      <c r="G110" s="45"/>
      <c r="H110" s="45"/>
      <c r="I110" s="45"/>
      <c r="J110" s="45"/>
      <c r="K110" s="47"/>
      <c r="L110" s="47"/>
    </row>
    <row r="111" spans="1:12" s="46" customFormat="1" ht="15.75" x14ac:dyDescent="0.25">
      <c r="A111" s="45"/>
      <c r="B111" s="45"/>
      <c r="C111" s="45"/>
      <c r="D111" s="45"/>
      <c r="E111" s="45"/>
      <c r="F111" s="45"/>
      <c r="G111" s="45"/>
      <c r="H111" s="45"/>
      <c r="I111" s="45"/>
      <c r="J111" s="45"/>
      <c r="K111" s="47"/>
      <c r="L111" s="47"/>
    </row>
    <row r="112" spans="1:12" s="46" customFormat="1" ht="15.75" x14ac:dyDescent="0.25">
      <c r="A112" s="45"/>
      <c r="B112" s="45"/>
      <c r="C112" s="45"/>
      <c r="D112" s="45"/>
      <c r="E112" s="45"/>
      <c r="F112" s="45"/>
      <c r="G112" s="45"/>
      <c r="H112" s="45"/>
      <c r="I112" s="45"/>
      <c r="J112" s="45"/>
      <c r="K112" s="47"/>
      <c r="L112" s="47"/>
    </row>
    <row r="113" spans="1:12" s="46" customFormat="1" ht="15.75" x14ac:dyDescent="0.25">
      <c r="A113" s="45"/>
      <c r="B113" s="45"/>
      <c r="C113" s="45"/>
      <c r="D113" s="45"/>
      <c r="E113" s="45"/>
      <c r="F113" s="45"/>
      <c r="G113" s="45"/>
      <c r="H113" s="45"/>
      <c r="I113" s="45"/>
      <c r="J113" s="45"/>
      <c r="K113" s="47"/>
      <c r="L113" s="47"/>
    </row>
    <row r="114" spans="1:12" s="46" customFormat="1" ht="15.75" x14ac:dyDescent="0.25">
      <c r="A114" s="45"/>
      <c r="B114" s="45"/>
      <c r="C114" s="45"/>
      <c r="D114" s="45"/>
      <c r="E114" s="45"/>
      <c r="F114" s="45"/>
      <c r="G114" s="45"/>
      <c r="H114" s="45"/>
      <c r="I114" s="45"/>
      <c r="J114" s="45"/>
      <c r="K114" s="48"/>
      <c r="L114" s="48"/>
    </row>
    <row r="115" spans="1:12" s="46" customFormat="1" ht="15.75" x14ac:dyDescent="0.25">
      <c r="A115" s="45"/>
      <c r="B115" s="45"/>
      <c r="C115" s="45"/>
      <c r="D115" s="45"/>
      <c r="E115" s="45"/>
      <c r="F115" s="45"/>
      <c r="G115" s="45"/>
      <c r="H115" s="45"/>
      <c r="I115" s="45"/>
      <c r="J115" s="45"/>
      <c r="K115" s="49">
        <f>$K$28</f>
        <v>433256</v>
      </c>
      <c r="L115" s="48"/>
    </row>
    <row r="116" spans="1:12" s="46" customFormat="1" ht="15.75" x14ac:dyDescent="0.25">
      <c r="A116" s="45"/>
      <c r="B116" s="45"/>
      <c r="C116" s="45"/>
      <c r="D116" s="45"/>
      <c r="E116" s="45"/>
      <c r="F116" s="45"/>
      <c r="G116" s="45"/>
      <c r="H116" s="45"/>
      <c r="I116" s="45"/>
      <c r="J116" s="45"/>
      <c r="K116" s="49">
        <f>$K$48</f>
        <v>270535</v>
      </c>
      <c r="L116" s="50"/>
    </row>
    <row r="117" spans="1:12" s="46" customFormat="1" ht="15.75" x14ac:dyDescent="0.25">
      <c r="A117" s="45"/>
      <c r="B117" s="45"/>
      <c r="C117" s="45"/>
      <c r="D117" s="45"/>
      <c r="E117" s="45"/>
      <c r="F117" s="45"/>
      <c r="G117" s="45"/>
      <c r="H117" s="45"/>
      <c r="I117" s="45"/>
      <c r="J117" s="45"/>
      <c r="K117" s="49">
        <f>K115-K116</f>
        <v>162721</v>
      </c>
      <c r="L117" s="50">
        <f>K117/K115*100%</f>
        <v>0.37557702605388038</v>
      </c>
    </row>
    <row r="118" spans="1:12" s="46" customFormat="1" ht="15.75" x14ac:dyDescent="0.25">
      <c r="A118" s="45"/>
      <c r="B118" s="45"/>
      <c r="C118" s="45"/>
      <c r="D118" s="45"/>
      <c r="E118" s="45"/>
      <c r="F118" s="45"/>
      <c r="G118" s="45"/>
      <c r="H118" s="45"/>
      <c r="I118" s="45"/>
      <c r="J118" s="45"/>
      <c r="K118" s="48"/>
      <c r="L118" s="50">
        <f>K116/K115*100%</f>
        <v>0.62442297394611956</v>
      </c>
    </row>
    <row r="119" spans="1:12" s="46" customFormat="1" ht="15.75" x14ac:dyDescent="0.25">
      <c r="A119" s="45"/>
      <c r="B119" s="51"/>
      <c r="C119" s="45"/>
      <c r="D119" s="45"/>
      <c r="E119" s="45"/>
      <c r="F119" s="45"/>
      <c r="G119" s="45"/>
      <c r="H119" s="45"/>
      <c r="I119" s="45"/>
      <c r="J119" s="45"/>
      <c r="K119" s="52"/>
      <c r="L119" s="52"/>
    </row>
    <row r="120" spans="1:12" s="20" customFormat="1" ht="15.75" x14ac:dyDescent="0.25">
      <c r="A120" s="38"/>
      <c r="B120" s="53"/>
      <c r="C120" s="54"/>
      <c r="D120" s="54"/>
      <c r="E120" s="54"/>
      <c r="F120" s="54"/>
      <c r="G120" s="39"/>
      <c r="H120" s="39"/>
      <c r="I120" s="39"/>
      <c r="J120" s="39"/>
      <c r="K120" s="39"/>
      <c r="L120" s="39"/>
    </row>
  </sheetData>
  <mergeCells count="12">
    <mergeCell ref="B87:L87"/>
    <mergeCell ref="B1:K1"/>
    <mergeCell ref="B2:K2"/>
    <mergeCell ref="B3:K3"/>
    <mergeCell ref="B5:D6"/>
    <mergeCell ref="I5:K6"/>
    <mergeCell ref="B7:K7"/>
    <mergeCell ref="A8:L8"/>
    <mergeCell ref="B9:K9"/>
    <mergeCell ref="B28:C28"/>
    <mergeCell ref="B30:L30"/>
    <mergeCell ref="B48:C48"/>
  </mergeCells>
  <pageMargins left="0.7" right="0.45" top="0.5" bottom="0.3"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topLeftCell="A96" zoomScale="85" zoomScaleNormal="85" workbookViewId="0">
      <selection activeCell="A57" sqref="A57:XFD57"/>
    </sheetView>
  </sheetViews>
  <sheetFormatPr defaultColWidth="9.140625" defaultRowHeight="12.75" x14ac:dyDescent="0.25"/>
  <cols>
    <col min="1" max="1" width="6" style="21" customWidth="1"/>
    <col min="2" max="2" width="36.140625" style="22" customWidth="1"/>
    <col min="3" max="3" width="10.28515625" style="22" customWidth="1"/>
    <col min="4" max="4" width="7.42578125" style="25" customWidth="1"/>
    <col min="5" max="5" width="8.140625" style="26" customWidth="1"/>
    <col min="6" max="7" width="8.42578125" style="22" customWidth="1"/>
    <col min="8" max="8" width="7.42578125" style="22" customWidth="1"/>
    <col min="9" max="9" width="8" style="22" customWidth="1"/>
    <col min="10" max="11" width="10.140625" style="22" customWidth="1"/>
    <col min="12" max="12" width="12.7109375" style="22" customWidth="1"/>
    <col min="13" max="13" width="9.140625" style="23"/>
    <col min="14" max="14" width="10.140625" style="23" bestFit="1" customWidth="1"/>
    <col min="15" max="15" width="28.140625" style="23" bestFit="1" customWidth="1"/>
    <col min="16" max="16384" width="9.140625" style="23"/>
  </cols>
  <sheetData>
    <row r="1" spans="1:15" ht="18.75" x14ac:dyDescent="0.3">
      <c r="B1" s="170" t="s">
        <v>0</v>
      </c>
      <c r="C1" s="170"/>
      <c r="D1" s="170"/>
      <c r="E1" s="170"/>
      <c r="F1" s="170"/>
      <c r="G1" s="170"/>
      <c r="H1" s="170"/>
      <c r="I1" s="170"/>
      <c r="J1" s="170"/>
      <c r="K1" s="170"/>
    </row>
    <row r="2" spans="1:15" ht="16.5" x14ac:dyDescent="0.25">
      <c r="B2" s="169" t="s">
        <v>1</v>
      </c>
      <c r="C2" s="169"/>
      <c r="D2" s="169"/>
      <c r="E2" s="169"/>
      <c r="F2" s="169"/>
      <c r="G2" s="169"/>
      <c r="H2" s="169"/>
      <c r="I2" s="169"/>
      <c r="J2" s="169"/>
      <c r="K2" s="169"/>
    </row>
    <row r="3" spans="1:15" ht="16.5" x14ac:dyDescent="0.25">
      <c r="B3" s="171" t="s">
        <v>2</v>
      </c>
      <c r="C3" s="171"/>
      <c r="D3" s="171"/>
      <c r="E3" s="171"/>
      <c r="F3" s="171"/>
      <c r="G3" s="171"/>
      <c r="H3" s="171"/>
      <c r="I3" s="171"/>
      <c r="J3" s="171"/>
      <c r="K3" s="171"/>
    </row>
    <row r="4" spans="1:15" ht="15.75" x14ac:dyDescent="0.25">
      <c r="B4" s="24"/>
    </row>
    <row r="5" spans="1:15" ht="17.25" customHeight="1" x14ac:dyDescent="0.25">
      <c r="B5" s="172" t="s">
        <v>41</v>
      </c>
      <c r="C5" s="172"/>
      <c r="D5" s="172"/>
      <c r="I5" s="173" t="s">
        <v>3</v>
      </c>
      <c r="J5" s="173"/>
      <c r="K5" s="173"/>
      <c r="L5" s="27"/>
    </row>
    <row r="6" spans="1:15" ht="17.25" x14ac:dyDescent="0.25">
      <c r="B6" s="172"/>
      <c r="C6" s="172"/>
      <c r="D6" s="172"/>
      <c r="I6" s="173"/>
      <c r="J6" s="173"/>
      <c r="K6" s="173"/>
      <c r="L6" s="27"/>
    </row>
    <row r="7" spans="1:15" ht="16.5" x14ac:dyDescent="0.25">
      <c r="B7" s="169" t="s">
        <v>4</v>
      </c>
      <c r="C7" s="169"/>
      <c r="D7" s="169"/>
      <c r="E7" s="169"/>
      <c r="F7" s="169"/>
      <c r="G7" s="169"/>
      <c r="H7" s="169"/>
      <c r="I7" s="169"/>
      <c r="J7" s="169"/>
      <c r="K7" s="169"/>
    </row>
    <row r="8" spans="1:15" s="20" customFormat="1" ht="26.25" customHeight="1" x14ac:dyDescent="0.25">
      <c r="A8" s="174" t="s">
        <v>65</v>
      </c>
      <c r="B8" s="174"/>
      <c r="C8" s="174"/>
      <c r="D8" s="174"/>
      <c r="E8" s="174"/>
      <c r="F8" s="174"/>
      <c r="G8" s="174"/>
      <c r="H8" s="174"/>
      <c r="I8" s="174"/>
      <c r="J8" s="174"/>
      <c r="K8" s="174"/>
      <c r="L8" s="174"/>
      <c r="M8" s="28"/>
      <c r="N8" s="28"/>
    </row>
    <row r="9" spans="1:15" s="20" customFormat="1" ht="15.75" x14ac:dyDescent="0.25">
      <c r="A9" s="29" t="s">
        <v>5</v>
      </c>
      <c r="B9" s="175" t="s">
        <v>6</v>
      </c>
      <c r="C9" s="175"/>
      <c r="D9" s="175"/>
      <c r="E9" s="175"/>
      <c r="F9" s="175"/>
      <c r="G9" s="175"/>
      <c r="H9" s="175"/>
      <c r="I9" s="175"/>
      <c r="J9" s="175"/>
      <c r="K9" s="175"/>
      <c r="L9" s="30"/>
    </row>
    <row r="10" spans="1:15" s="20" customFormat="1" ht="8.25" customHeight="1" thickBot="1" x14ac:dyDescent="0.3">
      <c r="A10" s="29"/>
      <c r="B10" s="31"/>
      <c r="C10" s="31"/>
      <c r="D10" s="31"/>
      <c r="E10" s="31"/>
      <c r="F10" s="31"/>
      <c r="G10" s="31"/>
      <c r="H10" s="31"/>
      <c r="I10" s="31"/>
      <c r="J10" s="31"/>
      <c r="K10" s="31"/>
      <c r="L10" s="30"/>
    </row>
    <row r="11" spans="1:15" s="20" customFormat="1" ht="99.75" x14ac:dyDescent="0.25">
      <c r="A11" s="115" t="s">
        <v>7</v>
      </c>
      <c r="B11" s="88" t="s">
        <v>8</v>
      </c>
      <c r="C11" s="88" t="s">
        <v>9</v>
      </c>
      <c r="D11" s="89" t="s">
        <v>74</v>
      </c>
      <c r="E11" s="90" t="s">
        <v>75</v>
      </c>
      <c r="F11" s="91" t="s">
        <v>76</v>
      </c>
      <c r="G11" s="89" t="s">
        <v>77</v>
      </c>
      <c r="H11" s="89" t="s">
        <v>10</v>
      </c>
      <c r="I11" s="89" t="s">
        <v>11</v>
      </c>
      <c r="J11" s="92" t="s">
        <v>78</v>
      </c>
      <c r="K11" s="92" t="s">
        <v>79</v>
      </c>
      <c r="L11" s="93" t="s">
        <v>12</v>
      </c>
    </row>
    <row r="12" spans="1:15" s="20" customFormat="1" ht="15.75" x14ac:dyDescent="0.25">
      <c r="A12" s="116">
        <v>1</v>
      </c>
      <c r="B12" s="94" t="s">
        <v>13</v>
      </c>
      <c r="C12" s="95"/>
      <c r="D12" s="96"/>
      <c r="E12" s="97"/>
      <c r="F12" s="98"/>
      <c r="G12" s="98"/>
      <c r="H12" s="98"/>
      <c r="I12" s="98"/>
      <c r="J12" s="99"/>
      <c r="K12" s="99"/>
      <c r="L12" s="100"/>
    </row>
    <row r="13" spans="1:15" s="20" customFormat="1" ht="48" customHeight="1" x14ac:dyDescent="0.25">
      <c r="A13" s="117" t="s">
        <v>14</v>
      </c>
      <c r="B13" s="95" t="s">
        <v>98</v>
      </c>
      <c r="C13" s="95"/>
      <c r="D13" s="101">
        <v>1</v>
      </c>
      <c r="E13" s="97">
        <v>53907</v>
      </c>
      <c r="F13" s="98"/>
      <c r="G13" s="98">
        <v>1000</v>
      </c>
      <c r="H13" s="98">
        <v>1</v>
      </c>
      <c r="I13" s="98">
        <v>1</v>
      </c>
      <c r="J13" s="99">
        <f>G13+F13+(D13*E13)</f>
        <v>54907</v>
      </c>
      <c r="K13" s="99">
        <f>J13*I13*H13</f>
        <v>54907</v>
      </c>
      <c r="L13" s="102" t="s">
        <v>39</v>
      </c>
      <c r="O13" s="32"/>
    </row>
    <row r="14" spans="1:15" s="20" customFormat="1" ht="30.75" customHeight="1" x14ac:dyDescent="0.25">
      <c r="A14" s="118">
        <v>1.2</v>
      </c>
      <c r="B14" s="95" t="s">
        <v>44</v>
      </c>
      <c r="C14" s="103"/>
      <c r="D14" s="101">
        <v>1</v>
      </c>
      <c r="E14" s="97">
        <v>53907</v>
      </c>
      <c r="F14" s="98"/>
      <c r="G14" s="98">
        <v>2000</v>
      </c>
      <c r="H14" s="98">
        <v>1</v>
      </c>
      <c r="I14" s="98">
        <v>1</v>
      </c>
      <c r="J14" s="99">
        <f t="shared" ref="J14:J28" si="0">G14+F14+(D14*E14)</f>
        <v>55907</v>
      </c>
      <c r="K14" s="99">
        <f t="shared" ref="K14:K24" si="1">J14*I14*H14</f>
        <v>55907</v>
      </c>
      <c r="L14" s="102" t="s">
        <v>46</v>
      </c>
      <c r="O14" s="32"/>
    </row>
    <row r="15" spans="1:15" s="20" customFormat="1" ht="74.45" customHeight="1" x14ac:dyDescent="0.25">
      <c r="A15" s="118">
        <v>1.3</v>
      </c>
      <c r="B15" s="128" t="s">
        <v>45</v>
      </c>
      <c r="C15" s="103"/>
      <c r="D15" s="101">
        <v>3</v>
      </c>
      <c r="E15" s="97">
        <v>53907</v>
      </c>
      <c r="F15" s="98"/>
      <c r="G15" s="98">
        <v>1000</v>
      </c>
      <c r="H15" s="98">
        <v>1</v>
      </c>
      <c r="I15" s="98">
        <v>1</v>
      </c>
      <c r="J15" s="99">
        <f t="shared" ref="J15" si="2">G15+F15+(D15*E15)</f>
        <v>162721</v>
      </c>
      <c r="K15" s="99">
        <f t="shared" ref="K15" si="3">J15*I15*H15</f>
        <v>162721</v>
      </c>
      <c r="L15" s="102" t="s">
        <v>39</v>
      </c>
      <c r="O15" s="32"/>
    </row>
    <row r="16" spans="1:15" s="20" customFormat="1" ht="16.5" customHeight="1" x14ac:dyDescent="0.25">
      <c r="A16" s="116">
        <v>2</v>
      </c>
      <c r="B16" s="94" t="s">
        <v>17</v>
      </c>
      <c r="C16" s="95" t="s">
        <v>18</v>
      </c>
      <c r="D16" s="101">
        <v>10</v>
      </c>
      <c r="E16" s="97">
        <v>53907</v>
      </c>
      <c r="F16" s="98"/>
      <c r="G16" s="98"/>
      <c r="H16" s="98">
        <v>1</v>
      </c>
      <c r="I16" s="98">
        <v>1</v>
      </c>
      <c r="J16" s="99">
        <f t="shared" si="0"/>
        <v>539070</v>
      </c>
      <c r="K16" s="99">
        <f t="shared" si="1"/>
        <v>539070</v>
      </c>
      <c r="L16" s="100"/>
    </row>
    <row r="17" spans="1:12" s="20" customFormat="1" ht="16.5" customHeight="1" x14ac:dyDescent="0.25">
      <c r="A17" s="119"/>
      <c r="B17" s="95"/>
      <c r="C17" s="95" t="s">
        <v>19</v>
      </c>
      <c r="D17" s="101"/>
      <c r="E17" s="97"/>
      <c r="F17" s="98"/>
      <c r="G17" s="98"/>
      <c r="H17" s="98"/>
      <c r="I17" s="98"/>
      <c r="J17" s="99">
        <f t="shared" si="0"/>
        <v>0</v>
      </c>
      <c r="K17" s="99">
        <f t="shared" si="1"/>
        <v>0</v>
      </c>
      <c r="L17" s="100"/>
    </row>
    <row r="18" spans="1:12" s="20" customFormat="1" ht="16.5" customHeight="1" x14ac:dyDescent="0.25">
      <c r="A18" s="119"/>
      <c r="B18" s="95"/>
      <c r="C18" s="95" t="s">
        <v>20</v>
      </c>
      <c r="D18" s="101"/>
      <c r="E18" s="97"/>
      <c r="F18" s="98"/>
      <c r="G18" s="98">
        <v>0</v>
      </c>
      <c r="H18" s="98"/>
      <c r="I18" s="98"/>
      <c r="J18" s="99">
        <f t="shared" si="0"/>
        <v>0</v>
      </c>
      <c r="K18" s="99">
        <f t="shared" si="1"/>
        <v>0</v>
      </c>
      <c r="L18" s="100"/>
    </row>
    <row r="19" spans="1:12" s="20" customFormat="1" ht="16.5" customHeight="1" x14ac:dyDescent="0.25">
      <c r="A19" s="116">
        <v>3</v>
      </c>
      <c r="B19" s="94" t="s">
        <v>21</v>
      </c>
      <c r="C19" s="95"/>
      <c r="D19" s="101"/>
      <c r="E19" s="97"/>
      <c r="F19" s="98"/>
      <c r="G19" s="98"/>
      <c r="H19" s="98"/>
      <c r="I19" s="98"/>
      <c r="J19" s="99">
        <f t="shared" si="0"/>
        <v>0</v>
      </c>
      <c r="K19" s="99">
        <f t="shared" si="1"/>
        <v>0</v>
      </c>
      <c r="L19" s="100"/>
    </row>
    <row r="20" spans="1:12" s="20" customFormat="1" ht="16.5" customHeight="1" x14ac:dyDescent="0.25">
      <c r="A20" s="117" t="s">
        <v>22</v>
      </c>
      <c r="B20" s="95" t="s">
        <v>23</v>
      </c>
      <c r="C20" s="95"/>
      <c r="D20" s="101"/>
      <c r="E20" s="97"/>
      <c r="F20" s="98"/>
      <c r="G20" s="99"/>
      <c r="H20" s="98"/>
      <c r="I20" s="98"/>
      <c r="J20" s="99">
        <f t="shared" si="0"/>
        <v>0</v>
      </c>
      <c r="K20" s="99">
        <f t="shared" si="1"/>
        <v>0</v>
      </c>
      <c r="L20" s="100"/>
    </row>
    <row r="21" spans="1:12" s="20" customFormat="1" ht="16.5" customHeight="1" x14ac:dyDescent="0.25">
      <c r="A21" s="117" t="s">
        <v>24</v>
      </c>
      <c r="B21" s="95" t="s">
        <v>25</v>
      </c>
      <c r="C21" s="95"/>
      <c r="D21" s="101"/>
      <c r="E21" s="97"/>
      <c r="F21" s="98"/>
      <c r="G21" s="98"/>
      <c r="H21" s="98"/>
      <c r="I21" s="98"/>
      <c r="J21" s="99">
        <f t="shared" si="0"/>
        <v>0</v>
      </c>
      <c r="K21" s="99">
        <f t="shared" si="1"/>
        <v>0</v>
      </c>
      <c r="L21" s="104"/>
    </row>
    <row r="22" spans="1:12" s="20" customFormat="1" ht="16.5" customHeight="1" x14ac:dyDescent="0.25">
      <c r="A22" s="117" t="s">
        <v>26</v>
      </c>
      <c r="B22" s="95" t="s">
        <v>27</v>
      </c>
      <c r="C22" s="95"/>
      <c r="D22" s="101"/>
      <c r="E22" s="97"/>
      <c r="F22" s="98"/>
      <c r="G22" s="98"/>
      <c r="H22" s="98"/>
      <c r="I22" s="98"/>
      <c r="J22" s="99"/>
      <c r="K22" s="99">
        <f t="shared" si="1"/>
        <v>0</v>
      </c>
      <c r="L22" s="95"/>
    </row>
    <row r="23" spans="1:12" s="20" customFormat="1" ht="44.25" x14ac:dyDescent="0.25">
      <c r="A23" s="119">
        <v>4</v>
      </c>
      <c r="B23" s="95" t="s">
        <v>80</v>
      </c>
      <c r="C23" s="95" t="s">
        <v>28</v>
      </c>
      <c r="D23" s="95"/>
      <c r="E23" s="97"/>
      <c r="F23" s="95"/>
      <c r="G23" s="95"/>
      <c r="H23" s="98"/>
      <c r="I23" s="98"/>
      <c r="J23" s="99">
        <f t="shared" si="0"/>
        <v>0</v>
      </c>
      <c r="K23" s="99">
        <f t="shared" si="1"/>
        <v>0</v>
      </c>
      <c r="L23" s="95"/>
    </row>
    <row r="24" spans="1:12" s="20" customFormat="1" ht="14.25" customHeight="1" x14ac:dyDescent="0.25">
      <c r="A24" s="119">
        <v>5</v>
      </c>
      <c r="B24" s="95" t="s">
        <v>81</v>
      </c>
      <c r="C24" s="105" t="s">
        <v>28</v>
      </c>
      <c r="D24" s="105"/>
      <c r="E24" s="97"/>
      <c r="F24" s="105"/>
      <c r="G24" s="105"/>
      <c r="H24" s="98"/>
      <c r="I24" s="98"/>
      <c r="J24" s="99">
        <f t="shared" si="0"/>
        <v>0</v>
      </c>
      <c r="K24" s="99">
        <f t="shared" si="1"/>
        <v>0</v>
      </c>
      <c r="L24" s="105"/>
    </row>
    <row r="25" spans="1:12" s="20" customFormat="1" ht="14.25" customHeight="1" x14ac:dyDescent="0.25">
      <c r="A25" s="119">
        <v>6</v>
      </c>
      <c r="B25" s="94" t="s">
        <v>29</v>
      </c>
      <c r="C25" s="95" t="s">
        <v>18</v>
      </c>
      <c r="D25" s="101">
        <v>2</v>
      </c>
      <c r="E25" s="97">
        <v>53907</v>
      </c>
      <c r="F25" s="98"/>
      <c r="G25" s="98"/>
      <c r="H25" s="98">
        <v>1</v>
      </c>
      <c r="I25" s="98">
        <v>1</v>
      </c>
      <c r="J25" s="99">
        <f t="shared" si="0"/>
        <v>107814</v>
      </c>
      <c r="K25" s="99">
        <f>J25*I25*H25</f>
        <v>107814</v>
      </c>
      <c r="L25" s="104"/>
    </row>
    <row r="26" spans="1:12" s="20" customFormat="1" ht="14.25" customHeight="1" x14ac:dyDescent="0.25">
      <c r="A26" s="120"/>
      <c r="B26" s="95"/>
      <c r="C26" s="95" t="s">
        <v>19</v>
      </c>
      <c r="D26" s="101"/>
      <c r="E26" s="97"/>
      <c r="F26" s="98"/>
      <c r="G26" s="98"/>
      <c r="H26" s="98"/>
      <c r="I26" s="98"/>
      <c r="J26" s="99">
        <f t="shared" si="0"/>
        <v>0</v>
      </c>
      <c r="K26" s="99">
        <f>J26*I26*H26</f>
        <v>0</v>
      </c>
      <c r="L26" s="100"/>
    </row>
    <row r="27" spans="1:12" s="20" customFormat="1" ht="14.25" customHeight="1" x14ac:dyDescent="0.25">
      <c r="A27" s="120"/>
      <c r="B27" s="95"/>
      <c r="C27" s="95" t="s">
        <v>20</v>
      </c>
      <c r="D27" s="101"/>
      <c r="E27" s="97"/>
      <c r="F27" s="98"/>
      <c r="G27" s="98">
        <v>0</v>
      </c>
      <c r="H27" s="98"/>
      <c r="I27" s="98"/>
      <c r="J27" s="99">
        <f t="shared" si="0"/>
        <v>0</v>
      </c>
      <c r="K27" s="99">
        <f>J27*I27*H27</f>
        <v>0</v>
      </c>
      <c r="L27" s="100"/>
    </row>
    <row r="28" spans="1:12" s="20" customFormat="1" ht="14.25" customHeight="1" x14ac:dyDescent="0.25">
      <c r="A28" s="121"/>
      <c r="B28" s="95"/>
      <c r="C28" s="95" t="s">
        <v>30</v>
      </c>
      <c r="D28" s="101"/>
      <c r="E28" s="97"/>
      <c r="F28" s="98"/>
      <c r="G28" s="98"/>
      <c r="H28" s="98"/>
      <c r="I28" s="98"/>
      <c r="J28" s="99">
        <f t="shared" si="0"/>
        <v>0</v>
      </c>
      <c r="K28" s="99">
        <f>J28*I28*H28</f>
        <v>0</v>
      </c>
      <c r="L28" s="100"/>
    </row>
    <row r="29" spans="1:12" s="20" customFormat="1" ht="16.5" thickBot="1" x14ac:dyDescent="0.3">
      <c r="A29" s="122"/>
      <c r="B29" s="179" t="s">
        <v>31</v>
      </c>
      <c r="C29" s="180"/>
      <c r="D29" s="106"/>
      <c r="E29" s="107"/>
      <c r="F29" s="107">
        <f>SUM(F12:F23)</f>
        <v>0</v>
      </c>
      <c r="G29" s="107">
        <f>SUM(G12:G23)</f>
        <v>4000</v>
      </c>
      <c r="H29" s="108"/>
      <c r="I29" s="107"/>
      <c r="J29" s="109">
        <f>SUM(J12:J28)</f>
        <v>920419</v>
      </c>
      <c r="K29" s="109">
        <f>SUM(K12:K28)</f>
        <v>920419</v>
      </c>
      <c r="L29" s="110"/>
    </row>
    <row r="30" spans="1:12" s="20" customFormat="1" ht="15.75" x14ac:dyDescent="0.25">
      <c r="A30" s="33"/>
      <c r="B30" s="34"/>
      <c r="C30" s="34"/>
      <c r="D30" s="35"/>
      <c r="E30" s="36"/>
      <c r="F30" s="36"/>
      <c r="G30" s="36"/>
      <c r="H30" s="37"/>
      <c r="I30" s="36"/>
      <c r="J30" s="36"/>
      <c r="K30" s="36"/>
      <c r="L30" s="36"/>
    </row>
    <row r="31" spans="1:12" s="20" customFormat="1" ht="15.75" x14ac:dyDescent="0.25">
      <c r="A31" s="29" t="s">
        <v>32</v>
      </c>
      <c r="B31" s="175" t="s">
        <v>71</v>
      </c>
      <c r="C31" s="175"/>
      <c r="D31" s="175"/>
      <c r="E31" s="175"/>
      <c r="F31" s="175"/>
      <c r="G31" s="175"/>
      <c r="H31" s="175"/>
      <c r="I31" s="175"/>
      <c r="J31" s="175"/>
      <c r="K31" s="175"/>
      <c r="L31" s="175"/>
    </row>
    <row r="32" spans="1:12" s="20" customFormat="1" ht="9.75" customHeight="1" thickBot="1" x14ac:dyDescent="0.3">
      <c r="A32" s="38"/>
      <c r="B32" s="39"/>
      <c r="C32" s="39"/>
      <c r="D32" s="40"/>
      <c r="E32" s="41"/>
      <c r="F32" s="39"/>
      <c r="G32" s="39"/>
      <c r="H32" s="39"/>
      <c r="I32" s="39"/>
      <c r="J32" s="39"/>
      <c r="K32" s="39"/>
      <c r="L32" s="39"/>
    </row>
    <row r="33" spans="1:12" s="20" customFormat="1" ht="99.75" x14ac:dyDescent="0.25">
      <c r="A33" s="115" t="s">
        <v>7</v>
      </c>
      <c r="B33" s="88" t="s">
        <v>8</v>
      </c>
      <c r="C33" s="88" t="s">
        <v>9</v>
      </c>
      <c r="D33" s="89" t="s">
        <v>74</v>
      </c>
      <c r="E33" s="90" t="s">
        <v>75</v>
      </c>
      <c r="F33" s="91" t="s">
        <v>76</v>
      </c>
      <c r="G33" s="89" t="s">
        <v>77</v>
      </c>
      <c r="H33" s="89" t="s">
        <v>10</v>
      </c>
      <c r="I33" s="89" t="s">
        <v>11</v>
      </c>
      <c r="J33" s="89" t="s">
        <v>78</v>
      </c>
      <c r="K33" s="89" t="s">
        <v>79</v>
      </c>
      <c r="L33" s="93" t="s">
        <v>12</v>
      </c>
    </row>
    <row r="34" spans="1:12" s="20" customFormat="1" ht="20.25" customHeight="1" x14ac:dyDescent="0.25">
      <c r="A34" s="116">
        <v>1</v>
      </c>
      <c r="B34" s="94" t="s">
        <v>13</v>
      </c>
      <c r="C34" s="95"/>
      <c r="D34" s="96"/>
      <c r="E34" s="97"/>
      <c r="F34" s="98"/>
      <c r="G34" s="98"/>
      <c r="H34" s="98"/>
      <c r="I34" s="98"/>
      <c r="J34" s="98"/>
      <c r="K34" s="98"/>
      <c r="L34" s="100"/>
    </row>
    <row r="35" spans="1:12" s="20" customFormat="1" ht="49.5" customHeight="1" x14ac:dyDescent="0.25">
      <c r="A35" s="117" t="s">
        <v>14</v>
      </c>
      <c r="B35" s="95" t="s">
        <v>73</v>
      </c>
      <c r="C35" s="95"/>
      <c r="D35" s="101">
        <v>1</v>
      </c>
      <c r="E35" s="97">
        <v>53907</v>
      </c>
      <c r="F35" s="98"/>
      <c r="G35" s="98">
        <v>1000</v>
      </c>
      <c r="H35" s="98">
        <v>1</v>
      </c>
      <c r="I35" s="98">
        <v>1</v>
      </c>
      <c r="J35" s="99">
        <f>G35+F35+(D35*E35)</f>
        <v>54907</v>
      </c>
      <c r="K35" s="99">
        <f>J35*I35*H35</f>
        <v>54907</v>
      </c>
      <c r="L35" s="102" t="s">
        <v>39</v>
      </c>
    </row>
    <row r="36" spans="1:12" s="20" customFormat="1" ht="39" customHeight="1" x14ac:dyDescent="0.25">
      <c r="A36" s="118">
        <v>1.2</v>
      </c>
      <c r="B36" s="95" t="s">
        <v>60</v>
      </c>
      <c r="C36" s="103"/>
      <c r="D36" s="101">
        <v>1</v>
      </c>
      <c r="E36" s="97">
        <v>53907</v>
      </c>
      <c r="F36" s="98"/>
      <c r="G36" s="98">
        <v>1000</v>
      </c>
      <c r="H36" s="98">
        <v>1</v>
      </c>
      <c r="I36" s="98">
        <v>1</v>
      </c>
      <c r="J36" s="99">
        <f t="shared" ref="J36:J45" si="4">G36+F36+(D36*E36)</f>
        <v>54907</v>
      </c>
      <c r="K36" s="99">
        <f t="shared" ref="K36:K51" si="5">J36*I36*H36</f>
        <v>54907</v>
      </c>
      <c r="L36" s="102" t="s">
        <v>39</v>
      </c>
    </row>
    <row r="37" spans="1:12" s="20" customFormat="1" ht="75" x14ac:dyDescent="0.25">
      <c r="A37" s="118">
        <v>1.3</v>
      </c>
      <c r="B37" s="95" t="s">
        <v>54</v>
      </c>
      <c r="C37" s="103"/>
      <c r="D37" s="101">
        <v>1</v>
      </c>
      <c r="E37" s="97">
        <v>53907</v>
      </c>
      <c r="F37" s="98"/>
      <c r="G37" s="98">
        <v>2000</v>
      </c>
      <c r="H37" s="98">
        <v>1</v>
      </c>
      <c r="I37" s="98">
        <v>1</v>
      </c>
      <c r="J37" s="99">
        <f t="shared" si="4"/>
        <v>55907</v>
      </c>
      <c r="K37" s="99">
        <f t="shared" si="5"/>
        <v>55907</v>
      </c>
      <c r="L37" s="102" t="s">
        <v>39</v>
      </c>
    </row>
    <row r="38" spans="1:12" s="20" customFormat="1" ht="45" x14ac:dyDescent="0.25">
      <c r="A38" s="118">
        <v>1.4</v>
      </c>
      <c r="B38" s="128" t="s">
        <v>61</v>
      </c>
      <c r="C38" s="103"/>
      <c r="D38" s="101">
        <v>1</v>
      </c>
      <c r="E38" s="97">
        <v>53907</v>
      </c>
      <c r="F38" s="98"/>
      <c r="G38" s="98">
        <v>1000</v>
      </c>
      <c r="H38" s="98">
        <v>1</v>
      </c>
      <c r="I38" s="98">
        <v>1</v>
      </c>
      <c r="J38" s="99">
        <f t="shared" si="4"/>
        <v>54907</v>
      </c>
      <c r="K38" s="99">
        <f t="shared" si="5"/>
        <v>54907</v>
      </c>
      <c r="L38" s="102" t="s">
        <v>46</v>
      </c>
    </row>
    <row r="39" spans="1:12" s="20" customFormat="1" ht="15" customHeight="1" x14ac:dyDescent="0.25">
      <c r="A39" s="127">
        <v>2</v>
      </c>
      <c r="B39" s="94" t="s">
        <v>17</v>
      </c>
      <c r="C39" s="95" t="s">
        <v>18</v>
      </c>
      <c r="D39" s="101">
        <v>8</v>
      </c>
      <c r="E39" s="97">
        <v>53907</v>
      </c>
      <c r="F39" s="98"/>
      <c r="G39" s="98"/>
      <c r="H39" s="98">
        <v>1</v>
      </c>
      <c r="I39" s="98">
        <v>1</v>
      </c>
      <c r="J39" s="99">
        <f t="shared" si="4"/>
        <v>431256</v>
      </c>
      <c r="K39" s="99">
        <f t="shared" si="5"/>
        <v>431256</v>
      </c>
      <c r="L39" s="102" t="s">
        <v>39</v>
      </c>
    </row>
    <row r="40" spans="1:12" s="20" customFormat="1" ht="15.75" x14ac:dyDescent="0.25">
      <c r="A40" s="129"/>
      <c r="B40" s="95"/>
      <c r="C40" s="95" t="s">
        <v>19</v>
      </c>
      <c r="D40" s="101"/>
      <c r="E40" s="97"/>
      <c r="F40" s="98"/>
      <c r="G40" s="98"/>
      <c r="H40" s="98"/>
      <c r="I40" s="98"/>
      <c r="J40" s="99">
        <f t="shared" si="4"/>
        <v>0</v>
      </c>
      <c r="K40" s="99">
        <f t="shared" si="5"/>
        <v>0</v>
      </c>
      <c r="L40" s="100"/>
    </row>
    <row r="41" spans="1:12" s="20" customFormat="1" ht="15.75" x14ac:dyDescent="0.25">
      <c r="A41" s="129"/>
      <c r="B41" s="95"/>
      <c r="C41" s="95" t="s">
        <v>20</v>
      </c>
      <c r="D41" s="101"/>
      <c r="E41" s="97"/>
      <c r="F41" s="98"/>
      <c r="G41" s="98"/>
      <c r="H41" s="98"/>
      <c r="I41" s="98"/>
      <c r="J41" s="99">
        <f t="shared" si="4"/>
        <v>0</v>
      </c>
      <c r="K41" s="99">
        <f t="shared" si="5"/>
        <v>0</v>
      </c>
      <c r="L41" s="100"/>
    </row>
    <row r="42" spans="1:12" s="20" customFormat="1" ht="15.75" x14ac:dyDescent="0.25">
      <c r="A42" s="127">
        <v>3</v>
      </c>
      <c r="B42" s="94" t="s">
        <v>21</v>
      </c>
      <c r="C42" s="95"/>
      <c r="D42" s="101"/>
      <c r="E42" s="97"/>
      <c r="F42" s="98"/>
      <c r="G42" s="111"/>
      <c r="H42" s="98"/>
      <c r="I42" s="98"/>
      <c r="J42" s="99">
        <f t="shared" si="4"/>
        <v>0</v>
      </c>
      <c r="K42" s="99">
        <f t="shared" si="5"/>
        <v>0</v>
      </c>
      <c r="L42" s="100"/>
    </row>
    <row r="43" spans="1:12" s="20" customFormat="1" ht="15.75" x14ac:dyDescent="0.25">
      <c r="A43" s="118" t="s">
        <v>22</v>
      </c>
      <c r="B43" s="95" t="s">
        <v>23</v>
      </c>
      <c r="C43" s="95"/>
      <c r="D43" s="101"/>
      <c r="E43" s="97"/>
      <c r="F43" s="98"/>
      <c r="G43" s="98"/>
      <c r="H43" s="98"/>
      <c r="I43" s="98"/>
      <c r="J43" s="99">
        <f t="shared" si="4"/>
        <v>0</v>
      </c>
      <c r="K43" s="99">
        <f t="shared" si="5"/>
        <v>0</v>
      </c>
      <c r="L43" s="100"/>
    </row>
    <row r="44" spans="1:12" s="20" customFormat="1" ht="15.75" x14ac:dyDescent="0.25">
      <c r="A44" s="118" t="s">
        <v>24</v>
      </c>
      <c r="B44" s="95" t="s">
        <v>25</v>
      </c>
      <c r="C44" s="95"/>
      <c r="D44" s="101"/>
      <c r="E44" s="97"/>
      <c r="F44" s="98"/>
      <c r="G44" s="98"/>
      <c r="H44" s="98"/>
      <c r="I44" s="98"/>
      <c r="J44" s="99">
        <f t="shared" si="4"/>
        <v>0</v>
      </c>
      <c r="K44" s="99">
        <f t="shared" si="5"/>
        <v>0</v>
      </c>
      <c r="L44" s="100"/>
    </row>
    <row r="45" spans="1:12" s="20" customFormat="1" ht="15.75" x14ac:dyDescent="0.25">
      <c r="A45" s="117" t="s">
        <v>26</v>
      </c>
      <c r="B45" s="95" t="s">
        <v>27</v>
      </c>
      <c r="C45" s="95"/>
      <c r="D45" s="101"/>
      <c r="E45" s="97"/>
      <c r="F45" s="98"/>
      <c r="G45" s="98"/>
      <c r="H45" s="98"/>
      <c r="I45" s="98"/>
      <c r="J45" s="99">
        <f t="shared" si="4"/>
        <v>0</v>
      </c>
      <c r="K45" s="99">
        <f t="shared" si="5"/>
        <v>0</v>
      </c>
      <c r="L45" s="95"/>
    </row>
    <row r="46" spans="1:12" s="20" customFormat="1" ht="44.25" x14ac:dyDescent="0.25">
      <c r="A46" s="116">
        <v>4</v>
      </c>
      <c r="B46" s="95" t="s">
        <v>80</v>
      </c>
      <c r="C46" s="95"/>
      <c r="D46" s="95"/>
      <c r="E46" s="97"/>
      <c r="F46" s="95"/>
      <c r="G46" s="95"/>
      <c r="H46" s="98"/>
      <c r="I46" s="98"/>
      <c r="J46" s="95"/>
      <c r="K46" s="99">
        <f t="shared" si="5"/>
        <v>0</v>
      </c>
      <c r="L46" s="100"/>
    </row>
    <row r="47" spans="1:12" s="20" customFormat="1" ht="15.75" x14ac:dyDescent="0.25">
      <c r="A47" s="116">
        <v>5</v>
      </c>
      <c r="B47" s="95" t="s">
        <v>81</v>
      </c>
      <c r="C47" s="112"/>
      <c r="D47" s="112"/>
      <c r="E47" s="97"/>
      <c r="F47" s="112"/>
      <c r="G47" s="112"/>
      <c r="H47" s="98"/>
      <c r="I47" s="98"/>
      <c r="J47" s="112"/>
      <c r="K47" s="99">
        <f t="shared" si="5"/>
        <v>0</v>
      </c>
      <c r="L47" s="100"/>
    </row>
    <row r="48" spans="1:12" s="20" customFormat="1" ht="15.75" x14ac:dyDescent="0.25">
      <c r="A48" s="116">
        <v>6</v>
      </c>
      <c r="B48" s="94" t="s">
        <v>29</v>
      </c>
      <c r="C48" s="95" t="s">
        <v>18</v>
      </c>
      <c r="D48" s="101">
        <v>2</v>
      </c>
      <c r="E48" s="97">
        <v>53907</v>
      </c>
      <c r="F48" s="98"/>
      <c r="G48" s="98"/>
      <c r="H48" s="98">
        <v>1</v>
      </c>
      <c r="I48" s="98">
        <v>1</v>
      </c>
      <c r="J48" s="99">
        <f>G48+F48+(D48*E48)</f>
        <v>107814</v>
      </c>
      <c r="K48" s="99">
        <f t="shared" si="5"/>
        <v>107814</v>
      </c>
      <c r="L48" s="100"/>
    </row>
    <row r="49" spans="1:12" s="20" customFormat="1" ht="15.75" x14ac:dyDescent="0.25">
      <c r="A49" s="120"/>
      <c r="B49" s="95"/>
      <c r="C49" s="95" t="s">
        <v>19</v>
      </c>
      <c r="D49" s="101"/>
      <c r="E49" s="97"/>
      <c r="F49" s="98"/>
      <c r="G49" s="98"/>
      <c r="H49" s="98"/>
      <c r="I49" s="98"/>
      <c r="J49" s="99">
        <f>G49+F49+(D49*E49)</f>
        <v>0</v>
      </c>
      <c r="K49" s="99">
        <f t="shared" si="5"/>
        <v>0</v>
      </c>
      <c r="L49" s="100"/>
    </row>
    <row r="50" spans="1:12" s="20" customFormat="1" ht="15.75" x14ac:dyDescent="0.25">
      <c r="A50" s="120"/>
      <c r="B50" s="95"/>
      <c r="C50" s="95" t="s">
        <v>20</v>
      </c>
      <c r="D50" s="101"/>
      <c r="E50" s="97"/>
      <c r="F50" s="98"/>
      <c r="G50" s="98">
        <v>0</v>
      </c>
      <c r="H50" s="98"/>
      <c r="I50" s="98"/>
      <c r="J50" s="99">
        <f>G50+F50+(D50*E50)</f>
        <v>0</v>
      </c>
      <c r="K50" s="99">
        <f t="shared" si="5"/>
        <v>0</v>
      </c>
      <c r="L50" s="100"/>
    </row>
    <row r="51" spans="1:12" s="20" customFormat="1" ht="15.75" x14ac:dyDescent="0.25">
      <c r="A51" s="121"/>
      <c r="B51" s="95"/>
      <c r="C51" s="95" t="s">
        <v>30</v>
      </c>
      <c r="D51" s="101"/>
      <c r="E51" s="97"/>
      <c r="F51" s="98"/>
      <c r="G51" s="98"/>
      <c r="H51" s="98"/>
      <c r="I51" s="98"/>
      <c r="J51" s="99">
        <f>G51+F51+(D51*E51)</f>
        <v>0</v>
      </c>
      <c r="K51" s="99">
        <f t="shared" si="5"/>
        <v>0</v>
      </c>
      <c r="L51" s="100"/>
    </row>
    <row r="52" spans="1:12" s="20" customFormat="1" ht="16.5" thickBot="1" x14ac:dyDescent="0.3">
      <c r="A52" s="122"/>
      <c r="B52" s="179" t="s">
        <v>31</v>
      </c>
      <c r="C52" s="180"/>
      <c r="D52" s="106"/>
      <c r="E52" s="107"/>
      <c r="F52" s="107">
        <f>SUM(F34:F46)</f>
        <v>0</v>
      </c>
      <c r="G52" s="107">
        <f>SUM(G34:G46)</f>
        <v>5000</v>
      </c>
      <c r="H52" s="108"/>
      <c r="I52" s="107"/>
      <c r="J52" s="109">
        <f>SUM(J34:J51)</f>
        <v>759698</v>
      </c>
      <c r="K52" s="109">
        <f>SUM(K34:K51)</f>
        <v>759698</v>
      </c>
      <c r="L52" s="110"/>
    </row>
    <row r="53" spans="1:12" s="20" customFormat="1" ht="15.75" x14ac:dyDescent="0.25">
      <c r="A53" s="33"/>
      <c r="B53" s="34"/>
      <c r="C53" s="34"/>
      <c r="D53" s="35"/>
      <c r="E53" s="36"/>
      <c r="F53" s="36"/>
      <c r="G53" s="36"/>
      <c r="H53" s="37"/>
      <c r="I53" s="36"/>
      <c r="J53" s="42"/>
      <c r="K53" s="42"/>
      <c r="L53" s="36"/>
    </row>
    <row r="54" spans="1:12" s="20" customFormat="1" ht="15.75" x14ac:dyDescent="0.25">
      <c r="A54" s="33"/>
      <c r="B54" s="34"/>
      <c r="C54" s="34"/>
      <c r="D54" s="35"/>
      <c r="E54" s="36"/>
      <c r="F54" s="36"/>
      <c r="G54" s="36"/>
      <c r="H54" s="37"/>
      <c r="I54" s="36"/>
      <c r="J54" s="42"/>
      <c r="K54" s="42"/>
      <c r="L54" s="36"/>
    </row>
    <row r="55" spans="1:12" s="20" customFormat="1" ht="15.75" x14ac:dyDescent="0.25">
      <c r="A55" s="33"/>
      <c r="B55" s="34"/>
      <c r="C55" s="34"/>
      <c r="D55" s="35"/>
      <c r="E55" s="36"/>
      <c r="F55" s="36"/>
      <c r="G55" s="36"/>
      <c r="H55" s="37"/>
      <c r="I55" s="36"/>
      <c r="J55" s="42"/>
      <c r="K55" s="42"/>
      <c r="L55" s="36"/>
    </row>
    <row r="56" spans="1:12" s="20" customFormat="1" ht="15.75" x14ac:dyDescent="0.25">
      <c r="A56" s="33"/>
      <c r="B56" s="34"/>
      <c r="C56" s="34"/>
      <c r="D56" s="35"/>
      <c r="E56" s="36"/>
      <c r="F56" s="36"/>
      <c r="G56" s="36"/>
      <c r="H56" s="37"/>
      <c r="I56" s="36"/>
      <c r="J56" s="42"/>
      <c r="K56" s="42"/>
      <c r="L56" s="36"/>
    </row>
    <row r="57" spans="1:12" s="20" customFormat="1" ht="15.75" x14ac:dyDescent="0.25">
      <c r="A57" s="33"/>
      <c r="B57" s="34"/>
      <c r="C57" s="34"/>
      <c r="D57" s="35"/>
      <c r="E57" s="36"/>
      <c r="F57" s="36"/>
      <c r="G57" s="36"/>
      <c r="H57" s="37"/>
      <c r="I57" s="36"/>
      <c r="J57" s="42"/>
      <c r="K57" s="42"/>
      <c r="L57" s="36"/>
    </row>
    <row r="58" spans="1:12" s="20" customFormat="1" ht="15.75" x14ac:dyDescent="0.25">
      <c r="A58" s="33"/>
      <c r="B58" s="34"/>
      <c r="C58" s="34"/>
      <c r="D58" s="35"/>
      <c r="E58" s="36"/>
      <c r="F58" s="36"/>
      <c r="G58" s="36"/>
      <c r="H58" s="37"/>
      <c r="I58" s="36"/>
      <c r="J58" s="42"/>
      <c r="K58" s="42"/>
      <c r="L58" s="36"/>
    </row>
    <row r="59" spans="1:12" s="20" customFormat="1" ht="15.75" x14ac:dyDescent="0.25">
      <c r="A59" s="33"/>
      <c r="B59" s="34"/>
      <c r="C59" s="34"/>
      <c r="D59" s="35"/>
      <c r="E59" s="36"/>
      <c r="F59" s="36"/>
      <c r="G59" s="36"/>
      <c r="H59" s="37"/>
      <c r="I59" s="36"/>
      <c r="J59" s="42"/>
      <c r="K59" s="42"/>
      <c r="L59" s="36"/>
    </row>
    <row r="60" spans="1:12" s="20" customFormat="1" ht="15.75" x14ac:dyDescent="0.25">
      <c r="A60" s="33"/>
      <c r="B60" s="34"/>
      <c r="C60" s="34"/>
      <c r="D60" s="35"/>
      <c r="E60" s="36"/>
      <c r="F60" s="36"/>
      <c r="G60" s="36"/>
      <c r="H60" s="37"/>
      <c r="I60" s="36"/>
      <c r="J60" s="42"/>
      <c r="K60" s="42"/>
      <c r="L60" s="36"/>
    </row>
    <row r="61" spans="1:12" s="20" customFormat="1" ht="15.75" x14ac:dyDescent="0.25">
      <c r="A61" s="33"/>
      <c r="B61" s="34"/>
      <c r="C61" s="34"/>
      <c r="D61" s="35"/>
      <c r="E61" s="36"/>
      <c r="F61" s="36"/>
      <c r="G61" s="36"/>
      <c r="H61" s="37"/>
      <c r="I61" s="36"/>
      <c r="J61" s="42"/>
      <c r="K61" s="42"/>
      <c r="L61" s="36"/>
    </row>
    <row r="62" spans="1:12" s="20" customFormat="1" ht="15.75" x14ac:dyDescent="0.25">
      <c r="A62" s="33"/>
      <c r="B62" s="34"/>
      <c r="C62" s="34"/>
      <c r="D62" s="35"/>
      <c r="E62" s="36"/>
      <c r="F62" s="36"/>
      <c r="G62" s="36"/>
      <c r="H62" s="37"/>
      <c r="I62" s="36"/>
      <c r="J62" s="42"/>
      <c r="K62" s="42"/>
      <c r="L62" s="36"/>
    </row>
    <row r="63" spans="1:12" s="20" customFormat="1" ht="15.75" x14ac:dyDescent="0.25">
      <c r="A63" s="33"/>
      <c r="B63" s="34"/>
      <c r="C63" s="34"/>
      <c r="D63" s="35"/>
      <c r="E63" s="36"/>
      <c r="F63" s="36"/>
      <c r="G63" s="36"/>
      <c r="H63" s="37"/>
      <c r="I63" s="36"/>
      <c r="J63" s="42"/>
      <c r="K63" s="42"/>
      <c r="L63" s="36"/>
    </row>
    <row r="64" spans="1:12" s="20" customFormat="1" ht="15.75" x14ac:dyDescent="0.25">
      <c r="A64" s="33"/>
      <c r="B64" s="34"/>
      <c r="C64" s="34"/>
      <c r="D64" s="35"/>
      <c r="E64" s="36"/>
      <c r="F64" s="36"/>
      <c r="G64" s="36"/>
      <c r="H64" s="37"/>
      <c r="I64" s="36"/>
      <c r="J64" s="42"/>
      <c r="K64" s="42"/>
      <c r="L64" s="36"/>
    </row>
    <row r="65" spans="1:14" s="20" customFormat="1" ht="15.75" x14ac:dyDescent="0.25">
      <c r="A65" s="33"/>
      <c r="B65" s="34"/>
      <c r="C65" s="34"/>
      <c r="D65" s="35"/>
      <c r="E65" s="36"/>
      <c r="F65" s="36"/>
      <c r="G65" s="36"/>
      <c r="H65" s="37"/>
      <c r="I65" s="36"/>
      <c r="J65" s="42"/>
      <c r="K65" s="42"/>
      <c r="L65" s="36"/>
    </row>
    <row r="66" spans="1:14" s="20" customFormat="1" ht="15.75" x14ac:dyDescent="0.25">
      <c r="A66" s="33"/>
      <c r="B66" s="34"/>
      <c r="C66" s="34"/>
      <c r="D66" s="35"/>
      <c r="E66" s="36"/>
      <c r="F66" s="36"/>
      <c r="G66" s="36"/>
      <c r="H66" s="37"/>
      <c r="I66" s="36"/>
      <c r="J66" s="42"/>
      <c r="K66" s="42"/>
      <c r="L66" s="36"/>
    </row>
    <row r="67" spans="1:14" s="20" customFormat="1" ht="15.75" x14ac:dyDescent="0.25">
      <c r="A67" s="33"/>
      <c r="B67" s="34"/>
      <c r="C67" s="34"/>
      <c r="D67" s="35"/>
      <c r="E67" s="36"/>
      <c r="F67" s="36"/>
      <c r="G67" s="36"/>
      <c r="H67" s="37"/>
      <c r="I67" s="36"/>
      <c r="J67" s="42"/>
      <c r="K67" s="42"/>
      <c r="L67" s="36"/>
    </row>
    <row r="68" spans="1:14" s="20" customFormat="1" ht="15.75" x14ac:dyDescent="0.25">
      <c r="A68" s="33"/>
      <c r="B68" s="34"/>
      <c r="C68" s="34"/>
      <c r="D68" s="35"/>
      <c r="E68" s="36"/>
      <c r="F68" s="36"/>
      <c r="G68" s="36"/>
      <c r="H68" s="37"/>
      <c r="I68" s="36"/>
      <c r="J68" s="42"/>
      <c r="K68" s="42"/>
      <c r="L68" s="36"/>
    </row>
    <row r="69" spans="1:14" s="20" customFormat="1" ht="9.9499999999999993" customHeight="1" x14ac:dyDescent="0.25">
      <c r="A69" s="33"/>
      <c r="B69" s="43" t="s">
        <v>33</v>
      </c>
      <c r="C69" s="43">
        <f>K29</f>
        <v>920419</v>
      </c>
      <c r="D69" s="35"/>
      <c r="E69" s="36"/>
      <c r="F69" s="36"/>
      <c r="G69" s="36"/>
      <c r="H69" s="37"/>
      <c r="I69" s="36"/>
      <c r="J69" s="36"/>
      <c r="K69" s="36"/>
      <c r="L69" s="36"/>
    </row>
    <row r="70" spans="1:14" s="20" customFormat="1" ht="9.9499999999999993" customHeight="1" x14ac:dyDescent="0.25">
      <c r="A70" s="33"/>
      <c r="B70" s="43" t="s">
        <v>34</v>
      </c>
      <c r="C70" s="43">
        <f>K52</f>
        <v>759698</v>
      </c>
      <c r="D70" s="35"/>
      <c r="E70" s="36"/>
      <c r="F70" s="36"/>
      <c r="G70" s="36"/>
      <c r="H70" s="37"/>
      <c r="I70" s="36"/>
      <c r="J70" s="36"/>
      <c r="K70" s="36"/>
      <c r="L70" s="36"/>
      <c r="N70" s="44"/>
    </row>
    <row r="71" spans="1:14" s="20" customFormat="1" ht="9.9499999999999993" customHeight="1" x14ac:dyDescent="0.25">
      <c r="A71" s="33"/>
      <c r="B71" s="43" t="s">
        <v>35</v>
      </c>
      <c r="C71" s="43">
        <f>C69-C70</f>
        <v>160721</v>
      </c>
      <c r="D71" s="35"/>
      <c r="E71" s="36"/>
      <c r="F71" s="36"/>
      <c r="G71" s="36"/>
      <c r="H71" s="37"/>
      <c r="I71" s="36"/>
      <c r="J71" s="36"/>
      <c r="K71" s="36"/>
      <c r="L71" s="36"/>
    </row>
    <row r="72" spans="1:14" s="20" customFormat="1" ht="9.9499999999999993" customHeight="1" x14ac:dyDescent="0.25">
      <c r="A72" s="33"/>
      <c r="B72" s="43" t="s">
        <v>36</v>
      </c>
      <c r="C72" s="43">
        <f>C69</f>
        <v>920419</v>
      </c>
      <c r="D72" s="35"/>
      <c r="E72" s="36"/>
      <c r="F72" s="36"/>
      <c r="G72" s="36"/>
      <c r="H72" s="37"/>
      <c r="I72" s="36"/>
      <c r="J72" s="36"/>
      <c r="K72" s="36"/>
      <c r="L72" s="36"/>
    </row>
    <row r="73" spans="1:14" s="20" customFormat="1" ht="15.75" x14ac:dyDescent="0.25">
      <c r="A73" s="29" t="s">
        <v>37</v>
      </c>
      <c r="B73" s="175" t="s">
        <v>38</v>
      </c>
      <c r="C73" s="175"/>
      <c r="D73" s="175"/>
      <c r="E73" s="175"/>
      <c r="F73" s="175"/>
      <c r="G73" s="175"/>
      <c r="H73" s="175"/>
      <c r="I73" s="175"/>
      <c r="J73" s="175"/>
      <c r="K73" s="175"/>
      <c r="L73" s="175"/>
    </row>
    <row r="74" spans="1:14" s="46" customFormat="1" ht="15.75" x14ac:dyDescent="0.25">
      <c r="A74" s="45"/>
      <c r="B74" s="45"/>
      <c r="C74" s="45"/>
      <c r="D74" s="45"/>
      <c r="E74" s="45"/>
      <c r="F74" s="45"/>
      <c r="G74" s="45"/>
      <c r="H74" s="45"/>
      <c r="I74" s="45"/>
      <c r="J74" s="45"/>
      <c r="K74" s="45"/>
      <c r="L74" s="45"/>
    </row>
    <row r="75" spans="1:14" s="46" customFormat="1" ht="15.75" x14ac:dyDescent="0.25">
      <c r="A75" s="45"/>
      <c r="B75" s="45"/>
      <c r="C75" s="45"/>
      <c r="D75" s="45"/>
      <c r="E75" s="45"/>
      <c r="F75" s="45"/>
      <c r="G75" s="45"/>
      <c r="H75" s="45"/>
      <c r="I75" s="45"/>
      <c r="J75" s="45"/>
      <c r="K75" s="45"/>
      <c r="L75" s="45"/>
    </row>
    <row r="76" spans="1:14" s="46" customFormat="1" ht="15.75" x14ac:dyDescent="0.25">
      <c r="A76" s="45"/>
      <c r="B76" s="45"/>
      <c r="C76" s="45"/>
      <c r="D76" s="45"/>
      <c r="E76" s="45"/>
      <c r="F76" s="45"/>
      <c r="G76" s="45"/>
      <c r="H76" s="45"/>
      <c r="I76" s="45"/>
      <c r="J76" s="45"/>
      <c r="K76" s="45"/>
      <c r="L76" s="45"/>
    </row>
    <row r="77" spans="1:14" s="46" customFormat="1" ht="15.75" x14ac:dyDescent="0.25">
      <c r="A77" s="45"/>
      <c r="B77" s="45"/>
      <c r="C77" s="45"/>
      <c r="D77" s="45"/>
      <c r="E77" s="45"/>
      <c r="F77" s="45"/>
      <c r="G77" s="45"/>
      <c r="H77" s="45"/>
      <c r="I77" s="45"/>
      <c r="J77" s="45"/>
      <c r="K77" s="45"/>
      <c r="L77" s="45"/>
    </row>
    <row r="78" spans="1:14" s="46" customFormat="1" ht="15.75" x14ac:dyDescent="0.25">
      <c r="A78" s="45"/>
      <c r="B78" s="45"/>
      <c r="C78" s="45"/>
      <c r="D78" s="45"/>
      <c r="E78" s="45"/>
      <c r="F78" s="45"/>
      <c r="G78" s="45"/>
      <c r="H78" s="45"/>
      <c r="I78" s="45"/>
      <c r="J78" s="45"/>
      <c r="K78" s="45"/>
      <c r="L78" s="45"/>
    </row>
    <row r="79" spans="1:14" s="46" customFormat="1" ht="15.75" x14ac:dyDescent="0.25">
      <c r="A79" s="45"/>
      <c r="B79" s="45"/>
      <c r="C79" s="45"/>
      <c r="D79" s="45"/>
      <c r="E79" s="45"/>
      <c r="F79" s="45"/>
      <c r="G79" s="45"/>
      <c r="H79" s="45"/>
      <c r="I79" s="45"/>
      <c r="J79" s="45"/>
      <c r="K79" s="45"/>
      <c r="L79" s="45"/>
    </row>
    <row r="80" spans="1:14" s="46" customFormat="1" ht="15.75" x14ac:dyDescent="0.25">
      <c r="A80" s="45"/>
      <c r="B80" s="45"/>
      <c r="C80" s="45"/>
      <c r="D80" s="45"/>
      <c r="E80" s="45"/>
      <c r="F80" s="45"/>
      <c r="G80" s="45"/>
      <c r="H80" s="45"/>
      <c r="I80" s="45"/>
      <c r="J80" s="45"/>
      <c r="K80" s="45"/>
      <c r="L80" s="45"/>
    </row>
    <row r="81" spans="1:12" s="46" customFormat="1" ht="15.75" x14ac:dyDescent="0.25">
      <c r="A81" s="45"/>
      <c r="B81" s="45"/>
      <c r="C81" s="45"/>
      <c r="D81" s="45"/>
      <c r="E81" s="45"/>
      <c r="F81" s="45"/>
      <c r="G81" s="45"/>
      <c r="H81" s="45"/>
      <c r="I81" s="45"/>
      <c r="J81" s="45"/>
      <c r="K81" s="45"/>
      <c r="L81" s="45"/>
    </row>
    <row r="82" spans="1:12" s="46" customFormat="1" ht="15.75" x14ac:dyDescent="0.25">
      <c r="A82" s="45"/>
      <c r="B82" s="45"/>
      <c r="C82" s="45"/>
      <c r="D82" s="45"/>
      <c r="E82" s="45"/>
      <c r="F82" s="45"/>
      <c r="G82" s="45"/>
      <c r="H82" s="45"/>
      <c r="I82" s="45"/>
      <c r="J82" s="45"/>
      <c r="K82" s="45"/>
      <c r="L82" s="45"/>
    </row>
    <row r="83" spans="1:12" s="46" customFormat="1" ht="15.75" x14ac:dyDescent="0.25">
      <c r="A83" s="45"/>
      <c r="B83" s="45"/>
      <c r="C83" s="45"/>
      <c r="D83" s="45"/>
      <c r="E83" s="45"/>
      <c r="F83" s="45"/>
      <c r="G83" s="45"/>
      <c r="H83" s="45"/>
      <c r="I83" s="45"/>
      <c r="J83" s="45"/>
      <c r="K83" s="45"/>
      <c r="L83" s="45"/>
    </row>
    <row r="84" spans="1:12" s="46" customFormat="1" ht="15.75" x14ac:dyDescent="0.25">
      <c r="A84" s="45"/>
      <c r="B84" s="45"/>
      <c r="C84" s="45"/>
      <c r="D84" s="45"/>
      <c r="E84" s="45"/>
      <c r="F84" s="45"/>
      <c r="G84" s="45"/>
      <c r="H84" s="45"/>
      <c r="I84" s="45"/>
      <c r="J84" s="45"/>
      <c r="K84" s="45"/>
      <c r="L84" s="45"/>
    </row>
    <row r="85" spans="1:12" s="46" customFormat="1" ht="15.75" x14ac:dyDescent="0.25">
      <c r="A85" s="45"/>
      <c r="B85" s="45"/>
      <c r="C85" s="45"/>
      <c r="D85" s="45"/>
      <c r="E85" s="45"/>
      <c r="F85" s="45"/>
      <c r="G85" s="45"/>
      <c r="H85" s="45"/>
      <c r="I85" s="45"/>
      <c r="J85" s="45"/>
      <c r="K85" s="45"/>
      <c r="L85" s="45"/>
    </row>
    <row r="86" spans="1:12" s="46" customFormat="1" ht="15.75" x14ac:dyDescent="0.25">
      <c r="A86" s="45"/>
      <c r="B86" s="45"/>
      <c r="C86" s="45"/>
      <c r="D86" s="45"/>
      <c r="E86" s="45"/>
      <c r="F86" s="45"/>
      <c r="G86" s="45"/>
      <c r="H86" s="45"/>
      <c r="I86" s="45"/>
      <c r="J86" s="45"/>
      <c r="K86" s="45"/>
      <c r="L86" s="45"/>
    </row>
    <row r="87" spans="1:12" s="46" customFormat="1" ht="15.75" x14ac:dyDescent="0.25">
      <c r="A87" s="45"/>
      <c r="B87" s="45"/>
      <c r="C87" s="45"/>
      <c r="D87" s="45"/>
      <c r="E87" s="45"/>
      <c r="F87" s="45"/>
      <c r="G87" s="45"/>
      <c r="H87" s="45"/>
      <c r="I87" s="45"/>
      <c r="J87" s="45"/>
      <c r="K87" s="45"/>
      <c r="L87" s="45"/>
    </row>
    <row r="88" spans="1:12" s="46" customFormat="1" ht="15.75" x14ac:dyDescent="0.25">
      <c r="A88" s="45"/>
      <c r="B88" s="45"/>
      <c r="C88" s="45"/>
      <c r="D88" s="45"/>
      <c r="E88" s="45"/>
      <c r="F88" s="45"/>
      <c r="G88" s="45"/>
      <c r="H88" s="45"/>
      <c r="I88" s="45"/>
      <c r="J88" s="45"/>
      <c r="K88" s="45"/>
      <c r="L88" s="45"/>
    </row>
    <row r="89" spans="1:12" s="46" customFormat="1" ht="15.75" x14ac:dyDescent="0.25">
      <c r="A89" s="45"/>
      <c r="B89" s="45"/>
      <c r="C89" s="45"/>
      <c r="D89" s="45"/>
      <c r="E89" s="45"/>
      <c r="F89" s="45"/>
      <c r="G89" s="45"/>
      <c r="H89" s="45"/>
      <c r="I89" s="45"/>
      <c r="J89" s="45"/>
      <c r="K89" s="45"/>
      <c r="L89" s="45"/>
    </row>
    <row r="90" spans="1:12" s="46" customFormat="1" ht="15.75" x14ac:dyDescent="0.25">
      <c r="A90" s="45"/>
      <c r="B90" s="45"/>
      <c r="C90" s="45"/>
      <c r="D90" s="45"/>
      <c r="E90" s="45"/>
      <c r="F90" s="45"/>
      <c r="G90" s="45"/>
      <c r="H90" s="45"/>
      <c r="I90" s="45"/>
      <c r="J90" s="45"/>
      <c r="K90" s="45"/>
      <c r="L90" s="45"/>
    </row>
    <row r="91" spans="1:12" s="46" customFormat="1" ht="15.75" x14ac:dyDescent="0.25">
      <c r="A91" s="45"/>
      <c r="B91" s="45"/>
      <c r="C91" s="45"/>
      <c r="D91" s="45"/>
      <c r="E91" s="45"/>
      <c r="F91" s="45"/>
      <c r="G91" s="45"/>
      <c r="H91" s="45"/>
      <c r="I91" s="45"/>
      <c r="J91" s="45"/>
      <c r="K91" s="47"/>
      <c r="L91" s="47"/>
    </row>
    <row r="92" spans="1:12" s="46" customFormat="1" ht="15.75" x14ac:dyDescent="0.25">
      <c r="A92" s="45"/>
      <c r="B92" s="45"/>
      <c r="C92" s="45"/>
      <c r="D92" s="45"/>
      <c r="E92" s="45"/>
      <c r="F92" s="45"/>
      <c r="G92" s="45"/>
      <c r="H92" s="45"/>
      <c r="I92" s="45"/>
      <c r="J92" s="45"/>
      <c r="K92" s="47"/>
      <c r="L92" s="47"/>
    </row>
    <row r="93" spans="1:12" s="46" customFormat="1" ht="15.75" x14ac:dyDescent="0.25">
      <c r="A93" s="45"/>
      <c r="B93" s="45"/>
      <c r="C93" s="45"/>
      <c r="D93" s="45"/>
      <c r="E93" s="45"/>
      <c r="F93" s="45"/>
      <c r="G93" s="45"/>
      <c r="H93" s="45"/>
      <c r="I93" s="45"/>
      <c r="J93" s="45"/>
      <c r="K93" s="47"/>
      <c r="L93" s="47"/>
    </row>
    <row r="94" spans="1:12" s="46" customFormat="1" ht="15.75" x14ac:dyDescent="0.25">
      <c r="A94" s="45"/>
      <c r="B94" s="45"/>
      <c r="C94" s="45"/>
      <c r="D94" s="45"/>
      <c r="E94" s="45"/>
      <c r="F94" s="45"/>
      <c r="G94" s="45"/>
      <c r="H94" s="45"/>
      <c r="I94" s="45"/>
      <c r="J94" s="45"/>
      <c r="K94" s="47"/>
      <c r="L94" s="47"/>
    </row>
    <row r="95" spans="1:12" s="46" customFormat="1" ht="15.75" x14ac:dyDescent="0.25">
      <c r="A95" s="45"/>
      <c r="B95" s="45"/>
      <c r="C95" s="45"/>
      <c r="D95" s="45"/>
      <c r="E95" s="45"/>
      <c r="F95" s="45"/>
      <c r="G95" s="45"/>
      <c r="H95" s="45"/>
      <c r="I95" s="45"/>
      <c r="J95" s="45"/>
      <c r="K95" s="47"/>
      <c r="L95" s="47"/>
    </row>
    <row r="96" spans="1:12" s="46" customFormat="1" ht="15.75" x14ac:dyDescent="0.25">
      <c r="A96" s="45"/>
      <c r="B96" s="45"/>
      <c r="C96" s="45"/>
      <c r="D96" s="45"/>
      <c r="E96" s="45"/>
      <c r="F96" s="45"/>
      <c r="G96" s="45"/>
      <c r="H96" s="45"/>
      <c r="I96" s="45"/>
      <c r="J96" s="45"/>
      <c r="K96" s="47"/>
      <c r="L96" s="47"/>
    </row>
    <row r="97" spans="1:12" s="46" customFormat="1" ht="15.75" x14ac:dyDescent="0.25">
      <c r="A97" s="45"/>
      <c r="B97" s="45"/>
      <c r="C97" s="45"/>
      <c r="D97" s="45"/>
      <c r="E97" s="45"/>
      <c r="F97" s="45"/>
      <c r="G97" s="45"/>
      <c r="H97" s="45"/>
      <c r="I97" s="45"/>
      <c r="J97" s="45"/>
      <c r="K97" s="47"/>
      <c r="L97" s="47"/>
    </row>
    <row r="98" spans="1:12" s="46" customFormat="1" ht="15.75" x14ac:dyDescent="0.25">
      <c r="A98" s="45"/>
      <c r="B98" s="45"/>
      <c r="C98" s="45"/>
      <c r="D98" s="45"/>
      <c r="E98" s="45"/>
      <c r="F98" s="45"/>
      <c r="G98" s="45"/>
      <c r="H98" s="45"/>
      <c r="I98" s="45"/>
      <c r="J98" s="45"/>
      <c r="K98" s="47"/>
      <c r="L98" s="47"/>
    </row>
    <row r="99" spans="1:12" s="46" customFormat="1" ht="15.75" x14ac:dyDescent="0.25">
      <c r="A99" s="45"/>
      <c r="B99" s="45"/>
      <c r="C99" s="45"/>
      <c r="D99" s="45"/>
      <c r="E99" s="45"/>
      <c r="F99" s="45"/>
      <c r="G99" s="45"/>
      <c r="H99" s="45"/>
      <c r="I99" s="45"/>
      <c r="J99" s="45"/>
      <c r="K99" s="47"/>
      <c r="L99" s="47"/>
    </row>
    <row r="100" spans="1:12" s="46" customFormat="1" ht="15.75" x14ac:dyDescent="0.25">
      <c r="A100" s="45"/>
      <c r="B100" s="45"/>
      <c r="C100" s="45"/>
      <c r="D100" s="45"/>
      <c r="E100" s="45"/>
      <c r="F100" s="45"/>
      <c r="G100" s="45"/>
      <c r="H100" s="45"/>
      <c r="I100" s="45"/>
      <c r="J100" s="45"/>
      <c r="K100" s="48"/>
      <c r="L100" s="48"/>
    </row>
    <row r="101" spans="1:12" s="46" customFormat="1" ht="15.75" x14ac:dyDescent="0.25">
      <c r="A101" s="45"/>
      <c r="B101" s="45"/>
      <c r="C101" s="45"/>
      <c r="D101" s="45"/>
      <c r="E101" s="45"/>
      <c r="F101" s="45"/>
      <c r="G101" s="45"/>
      <c r="H101" s="45"/>
      <c r="I101" s="45"/>
      <c r="J101" s="45"/>
      <c r="K101" s="49">
        <f>$K$29</f>
        <v>920419</v>
      </c>
      <c r="L101" s="48"/>
    </row>
    <row r="102" spans="1:12" s="46" customFormat="1" ht="15.75" x14ac:dyDescent="0.25">
      <c r="A102" s="45"/>
      <c r="B102" s="45"/>
      <c r="C102" s="45"/>
      <c r="D102" s="45"/>
      <c r="E102" s="45"/>
      <c r="F102" s="45"/>
      <c r="G102" s="45"/>
      <c r="H102" s="45"/>
      <c r="I102" s="45"/>
      <c r="J102" s="45"/>
      <c r="K102" s="49">
        <f>$K$52</f>
        <v>759698</v>
      </c>
      <c r="L102" s="50"/>
    </row>
    <row r="103" spans="1:12" s="46" customFormat="1" ht="15.75" x14ac:dyDescent="0.25">
      <c r="A103" s="45"/>
      <c r="B103" s="45"/>
      <c r="C103" s="45"/>
      <c r="D103" s="45"/>
      <c r="E103" s="45"/>
      <c r="F103" s="45"/>
      <c r="G103" s="45"/>
      <c r="H103" s="45"/>
      <c r="I103" s="45"/>
      <c r="J103" s="45"/>
      <c r="K103" s="49">
        <f>K101-K102</f>
        <v>160721</v>
      </c>
      <c r="L103" s="50">
        <f>K103/K101*100%</f>
        <v>0.17461721237827554</v>
      </c>
    </row>
    <row r="104" spans="1:12" s="46" customFormat="1" ht="15.75" x14ac:dyDescent="0.25">
      <c r="A104" s="45"/>
      <c r="B104" s="45"/>
      <c r="C104" s="45"/>
      <c r="D104" s="45"/>
      <c r="E104" s="45"/>
      <c r="F104" s="45"/>
      <c r="G104" s="45"/>
      <c r="H104" s="45"/>
      <c r="I104" s="45"/>
      <c r="J104" s="45"/>
      <c r="K104" s="48"/>
      <c r="L104" s="50">
        <f>K102/K101*100%</f>
        <v>0.82538278762172446</v>
      </c>
    </row>
    <row r="105" spans="1:12" s="46" customFormat="1" ht="15.75" x14ac:dyDescent="0.25">
      <c r="A105" s="45"/>
      <c r="B105" s="51"/>
      <c r="C105" s="45"/>
      <c r="D105" s="45"/>
      <c r="E105" s="45"/>
      <c r="F105" s="45"/>
      <c r="G105" s="45"/>
      <c r="H105" s="45"/>
      <c r="I105" s="45"/>
      <c r="J105" s="45"/>
      <c r="K105" s="52"/>
      <c r="L105" s="52"/>
    </row>
    <row r="106" spans="1:12" s="20" customFormat="1" ht="15.75" x14ac:dyDescent="0.25">
      <c r="A106" s="38"/>
      <c r="B106" s="53"/>
      <c r="C106" s="54"/>
      <c r="D106" s="54"/>
      <c r="E106" s="54"/>
      <c r="F106" s="54"/>
      <c r="G106" s="39"/>
      <c r="H106" s="39"/>
      <c r="I106" s="39"/>
      <c r="J106" s="39"/>
      <c r="K106" s="39"/>
      <c r="L106" s="39"/>
    </row>
  </sheetData>
  <mergeCells count="12">
    <mergeCell ref="B73:L73"/>
    <mergeCell ref="B1:K1"/>
    <mergeCell ref="B2:K2"/>
    <mergeCell ref="B3:K3"/>
    <mergeCell ref="B5:D6"/>
    <mergeCell ref="I5:K6"/>
    <mergeCell ref="B7:K7"/>
    <mergeCell ref="A8:L8"/>
    <mergeCell ref="B9:K9"/>
    <mergeCell ref="B29:C29"/>
    <mergeCell ref="B31:L31"/>
    <mergeCell ref="B52:C52"/>
  </mergeCells>
  <pageMargins left="0.7" right="0.45" top="0.5" bottom="0.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
  <sheetViews>
    <sheetView topLeftCell="A74" zoomScale="85" zoomScaleNormal="85" workbookViewId="0">
      <selection activeCell="A56" sqref="A56:XFD56"/>
    </sheetView>
  </sheetViews>
  <sheetFormatPr defaultColWidth="9.140625" defaultRowHeight="12.75" x14ac:dyDescent="0.25"/>
  <cols>
    <col min="1" max="1" width="6" style="21" customWidth="1"/>
    <col min="2" max="2" width="37.7109375" style="22" customWidth="1"/>
    <col min="3" max="3" width="11" style="22" customWidth="1"/>
    <col min="4" max="4" width="7.42578125" style="25" customWidth="1"/>
    <col min="5" max="5" width="8.140625" style="26" customWidth="1"/>
    <col min="6" max="6" width="8.42578125" style="22" customWidth="1"/>
    <col min="7" max="7" width="8.140625" style="22" customWidth="1"/>
    <col min="8" max="8" width="7.42578125" style="22" customWidth="1"/>
    <col min="9" max="9" width="8" style="22" customWidth="1"/>
    <col min="10" max="10" width="9.7109375" style="22" customWidth="1"/>
    <col min="11" max="11" width="10.140625" style="22" customWidth="1"/>
    <col min="12" max="12" width="11.42578125" style="22" customWidth="1"/>
    <col min="13" max="13" width="9.140625" style="23"/>
    <col min="14" max="14" width="10.140625" style="23" bestFit="1" customWidth="1"/>
    <col min="15" max="15" width="28.140625" style="23" bestFit="1" customWidth="1"/>
    <col min="16" max="16384" width="9.140625" style="23"/>
  </cols>
  <sheetData>
    <row r="1" spans="1:15" ht="18.75" x14ac:dyDescent="0.3">
      <c r="B1" s="170" t="s">
        <v>0</v>
      </c>
      <c r="C1" s="170"/>
      <c r="D1" s="170"/>
      <c r="E1" s="170"/>
      <c r="F1" s="170"/>
      <c r="G1" s="170"/>
      <c r="H1" s="170"/>
      <c r="I1" s="170"/>
      <c r="J1" s="170"/>
      <c r="K1" s="170"/>
    </row>
    <row r="2" spans="1:15" ht="16.5" x14ac:dyDescent="0.25">
      <c r="B2" s="169" t="s">
        <v>1</v>
      </c>
      <c r="C2" s="169"/>
      <c r="D2" s="169"/>
      <c r="E2" s="169"/>
      <c r="F2" s="169"/>
      <c r="G2" s="169"/>
      <c r="H2" s="169"/>
      <c r="I2" s="169"/>
      <c r="J2" s="169"/>
      <c r="K2" s="169"/>
    </row>
    <row r="3" spans="1:15" ht="18.75" x14ac:dyDescent="0.3">
      <c r="B3" s="181" t="s">
        <v>2</v>
      </c>
      <c r="C3" s="181"/>
      <c r="D3" s="181"/>
      <c r="E3" s="181"/>
      <c r="F3" s="181"/>
      <c r="G3" s="181"/>
      <c r="H3" s="181"/>
      <c r="I3" s="181"/>
      <c r="J3" s="181"/>
      <c r="K3" s="181"/>
    </row>
    <row r="4" spans="1:15" ht="15.75" x14ac:dyDescent="0.25">
      <c r="B4" s="24"/>
    </row>
    <row r="5" spans="1:15" ht="17.25" customHeight="1" x14ac:dyDescent="0.25">
      <c r="B5" s="172" t="s">
        <v>41</v>
      </c>
      <c r="C5" s="172"/>
      <c r="D5" s="172"/>
      <c r="I5" s="173" t="s">
        <v>3</v>
      </c>
      <c r="J5" s="173"/>
      <c r="K5" s="173"/>
      <c r="L5" s="27"/>
    </row>
    <row r="6" spans="1:15" ht="17.25" x14ac:dyDescent="0.25">
      <c r="B6" s="172"/>
      <c r="C6" s="172"/>
      <c r="D6" s="172"/>
      <c r="I6" s="173"/>
      <c r="J6" s="173"/>
      <c r="K6" s="173"/>
      <c r="L6" s="27"/>
    </row>
    <row r="7" spans="1:15" ht="16.5" x14ac:dyDescent="0.25">
      <c r="B7" s="169" t="s">
        <v>4</v>
      </c>
      <c r="C7" s="169"/>
      <c r="D7" s="169"/>
      <c r="E7" s="169"/>
      <c r="F7" s="169"/>
      <c r="G7" s="169"/>
      <c r="H7" s="169"/>
      <c r="I7" s="169"/>
      <c r="J7" s="169"/>
      <c r="K7" s="169"/>
    </row>
    <row r="8" spans="1:15" s="20" customFormat="1" ht="23.25" customHeight="1" x14ac:dyDescent="0.25">
      <c r="A8" s="174" t="s">
        <v>67</v>
      </c>
      <c r="B8" s="174"/>
      <c r="C8" s="174"/>
      <c r="D8" s="174"/>
      <c r="E8" s="174"/>
      <c r="F8" s="174"/>
      <c r="G8" s="174"/>
      <c r="H8" s="174"/>
      <c r="I8" s="174"/>
      <c r="J8" s="174"/>
      <c r="K8" s="174"/>
      <c r="L8" s="174"/>
      <c r="M8" s="28"/>
      <c r="N8" s="28"/>
    </row>
    <row r="9" spans="1:15" s="20" customFormat="1" ht="16.5" x14ac:dyDescent="0.25">
      <c r="A9" s="55" t="s">
        <v>5</v>
      </c>
      <c r="B9" s="175" t="s">
        <v>6</v>
      </c>
      <c r="C9" s="175"/>
      <c r="D9" s="175"/>
      <c r="E9" s="175"/>
      <c r="F9" s="175"/>
      <c r="G9" s="175"/>
      <c r="H9" s="175"/>
      <c r="I9" s="175"/>
      <c r="J9" s="175"/>
      <c r="K9" s="175"/>
      <c r="L9" s="30"/>
    </row>
    <row r="10" spans="1:15" s="20" customFormat="1" ht="6.75" customHeight="1" thickBot="1" x14ac:dyDescent="0.3">
      <c r="A10" s="29"/>
      <c r="B10" s="31"/>
      <c r="C10" s="31"/>
      <c r="D10" s="31"/>
      <c r="E10" s="31"/>
      <c r="F10" s="31"/>
      <c r="G10" s="31"/>
      <c r="H10" s="31"/>
      <c r="I10" s="31"/>
      <c r="J10" s="31"/>
      <c r="K10" s="31"/>
      <c r="L10" s="30"/>
    </row>
    <row r="11" spans="1:15" s="20" customFormat="1" ht="99.75" x14ac:dyDescent="0.25">
      <c r="A11" s="126" t="s">
        <v>7</v>
      </c>
      <c r="B11" s="88" t="s">
        <v>8</v>
      </c>
      <c r="C11" s="88" t="s">
        <v>9</v>
      </c>
      <c r="D11" s="89" t="s">
        <v>74</v>
      </c>
      <c r="E11" s="90" t="s">
        <v>75</v>
      </c>
      <c r="F11" s="91" t="s">
        <v>76</v>
      </c>
      <c r="G11" s="89" t="s">
        <v>77</v>
      </c>
      <c r="H11" s="89" t="s">
        <v>10</v>
      </c>
      <c r="I11" s="89" t="s">
        <v>11</v>
      </c>
      <c r="J11" s="92" t="s">
        <v>78</v>
      </c>
      <c r="K11" s="92" t="s">
        <v>79</v>
      </c>
      <c r="L11" s="93" t="s">
        <v>12</v>
      </c>
    </row>
    <row r="12" spans="1:15" s="20" customFormat="1" ht="15.75" x14ac:dyDescent="0.25">
      <c r="A12" s="127">
        <v>1</v>
      </c>
      <c r="B12" s="94" t="s">
        <v>13</v>
      </c>
      <c r="C12" s="95"/>
      <c r="D12" s="96"/>
      <c r="E12" s="97"/>
      <c r="F12" s="98"/>
      <c r="G12" s="98"/>
      <c r="H12" s="98"/>
      <c r="I12" s="98"/>
      <c r="J12" s="99"/>
      <c r="K12" s="99"/>
      <c r="L12" s="100"/>
    </row>
    <row r="13" spans="1:15" s="20" customFormat="1" ht="45" customHeight="1" x14ac:dyDescent="0.25">
      <c r="A13" s="118" t="s">
        <v>14</v>
      </c>
      <c r="B13" s="95" t="s">
        <v>98</v>
      </c>
      <c r="C13" s="95"/>
      <c r="D13" s="101">
        <v>1</v>
      </c>
      <c r="E13" s="97">
        <v>53907</v>
      </c>
      <c r="F13" s="98"/>
      <c r="G13" s="98">
        <v>1000</v>
      </c>
      <c r="H13" s="98">
        <v>1</v>
      </c>
      <c r="I13" s="98">
        <v>1</v>
      </c>
      <c r="J13" s="99">
        <f>G13+F13+(D13*E13)</f>
        <v>54907</v>
      </c>
      <c r="K13" s="99">
        <f>J13*I13*H13</f>
        <v>54907</v>
      </c>
      <c r="L13" s="102" t="s">
        <v>39</v>
      </c>
      <c r="O13" s="32"/>
    </row>
    <row r="14" spans="1:15" s="20" customFormat="1" ht="29.25" customHeight="1" x14ac:dyDescent="0.25">
      <c r="A14" s="118">
        <v>1.2</v>
      </c>
      <c r="B14" s="95" t="s">
        <v>44</v>
      </c>
      <c r="C14" s="103"/>
      <c r="D14" s="101">
        <v>1</v>
      </c>
      <c r="E14" s="97">
        <v>53907</v>
      </c>
      <c r="F14" s="98"/>
      <c r="G14" s="98">
        <v>2000</v>
      </c>
      <c r="H14" s="98">
        <v>1</v>
      </c>
      <c r="I14" s="98">
        <v>1</v>
      </c>
      <c r="J14" s="99">
        <f t="shared" ref="J14:J28" si="0">G14+F14+(D14*E14)</f>
        <v>55907</v>
      </c>
      <c r="K14" s="99">
        <f t="shared" ref="K14:K24" si="1">J14*I14*H14</f>
        <v>55907</v>
      </c>
      <c r="L14" s="102" t="s">
        <v>46</v>
      </c>
      <c r="O14" s="32"/>
    </row>
    <row r="15" spans="1:15" s="20" customFormat="1" ht="51.75" customHeight="1" x14ac:dyDescent="0.25">
      <c r="A15" s="118">
        <v>1.3</v>
      </c>
      <c r="B15" s="128" t="s">
        <v>47</v>
      </c>
      <c r="C15" s="103"/>
      <c r="D15" s="101">
        <v>2</v>
      </c>
      <c r="E15" s="97">
        <v>53907</v>
      </c>
      <c r="F15" s="98"/>
      <c r="G15" s="98">
        <v>2000</v>
      </c>
      <c r="H15" s="98">
        <v>1</v>
      </c>
      <c r="I15" s="98">
        <v>1</v>
      </c>
      <c r="J15" s="99">
        <f t="shared" si="0"/>
        <v>109814</v>
      </c>
      <c r="K15" s="99">
        <f t="shared" si="1"/>
        <v>109814</v>
      </c>
      <c r="L15" s="102" t="s">
        <v>39</v>
      </c>
      <c r="O15" s="32"/>
    </row>
    <row r="16" spans="1:15" s="20" customFormat="1" ht="15" customHeight="1" x14ac:dyDescent="0.25">
      <c r="A16" s="127">
        <v>2</v>
      </c>
      <c r="B16" s="94" t="s">
        <v>17</v>
      </c>
      <c r="C16" s="95" t="s">
        <v>18</v>
      </c>
      <c r="D16" s="101">
        <v>8</v>
      </c>
      <c r="E16" s="97">
        <v>53907</v>
      </c>
      <c r="F16" s="98"/>
      <c r="G16" s="98"/>
      <c r="H16" s="98">
        <v>1</v>
      </c>
      <c r="I16" s="98">
        <v>1</v>
      </c>
      <c r="J16" s="99">
        <f t="shared" si="0"/>
        <v>431256</v>
      </c>
      <c r="K16" s="99">
        <f t="shared" si="1"/>
        <v>431256</v>
      </c>
      <c r="L16" s="100"/>
    </row>
    <row r="17" spans="1:12" s="20" customFormat="1" ht="15" customHeight="1" x14ac:dyDescent="0.25">
      <c r="A17" s="129"/>
      <c r="B17" s="95"/>
      <c r="C17" s="95" t="s">
        <v>19</v>
      </c>
      <c r="D17" s="101"/>
      <c r="E17" s="97"/>
      <c r="F17" s="98"/>
      <c r="G17" s="98"/>
      <c r="H17" s="98"/>
      <c r="I17" s="98"/>
      <c r="J17" s="99"/>
      <c r="K17" s="99">
        <f t="shared" si="1"/>
        <v>0</v>
      </c>
      <c r="L17" s="100"/>
    </row>
    <row r="18" spans="1:12" s="20" customFormat="1" ht="15" customHeight="1" x14ac:dyDescent="0.25">
      <c r="A18" s="129"/>
      <c r="B18" s="95"/>
      <c r="C18" s="95" t="s">
        <v>20</v>
      </c>
      <c r="D18" s="101"/>
      <c r="E18" s="97"/>
      <c r="F18" s="98"/>
      <c r="G18" s="98">
        <v>0</v>
      </c>
      <c r="H18" s="98"/>
      <c r="I18" s="98"/>
      <c r="J18" s="99">
        <f t="shared" si="0"/>
        <v>0</v>
      </c>
      <c r="K18" s="99">
        <f t="shared" si="1"/>
        <v>0</v>
      </c>
      <c r="L18" s="100"/>
    </row>
    <row r="19" spans="1:12" s="20" customFormat="1" ht="14.25" customHeight="1" x14ac:dyDescent="0.25">
      <c r="A19" s="127">
        <v>3</v>
      </c>
      <c r="B19" s="94" t="s">
        <v>21</v>
      </c>
      <c r="C19" s="95"/>
      <c r="D19" s="101"/>
      <c r="E19" s="97"/>
      <c r="F19" s="98"/>
      <c r="G19" s="98"/>
      <c r="H19" s="98"/>
      <c r="I19" s="98"/>
      <c r="J19" s="99">
        <f t="shared" si="0"/>
        <v>0</v>
      </c>
      <c r="K19" s="99">
        <f t="shared" si="1"/>
        <v>0</v>
      </c>
      <c r="L19" s="100"/>
    </row>
    <row r="20" spans="1:12" s="20" customFormat="1" ht="14.25" customHeight="1" x14ac:dyDescent="0.25">
      <c r="A20" s="118" t="s">
        <v>22</v>
      </c>
      <c r="B20" s="95" t="s">
        <v>23</v>
      </c>
      <c r="C20" s="95"/>
      <c r="D20" s="101"/>
      <c r="E20" s="97"/>
      <c r="F20" s="98"/>
      <c r="G20" s="99"/>
      <c r="H20" s="98"/>
      <c r="I20" s="98"/>
      <c r="J20" s="99">
        <f t="shared" si="0"/>
        <v>0</v>
      </c>
      <c r="K20" s="99">
        <f t="shared" si="1"/>
        <v>0</v>
      </c>
      <c r="L20" s="100"/>
    </row>
    <row r="21" spans="1:12" s="20" customFormat="1" ht="14.25" customHeight="1" x14ac:dyDescent="0.25">
      <c r="A21" s="118" t="s">
        <v>24</v>
      </c>
      <c r="B21" s="95" t="s">
        <v>25</v>
      </c>
      <c r="C21" s="95"/>
      <c r="D21" s="101"/>
      <c r="E21" s="97"/>
      <c r="F21" s="98"/>
      <c r="G21" s="98"/>
      <c r="H21" s="98"/>
      <c r="I21" s="98"/>
      <c r="J21" s="99">
        <f t="shared" si="0"/>
        <v>0</v>
      </c>
      <c r="K21" s="99">
        <f t="shared" si="1"/>
        <v>0</v>
      </c>
      <c r="L21" s="104"/>
    </row>
    <row r="22" spans="1:12" s="20" customFormat="1" ht="14.25" customHeight="1" x14ac:dyDescent="0.25">
      <c r="A22" s="118" t="s">
        <v>26</v>
      </c>
      <c r="B22" s="95" t="s">
        <v>27</v>
      </c>
      <c r="C22" s="95"/>
      <c r="D22" s="101"/>
      <c r="E22" s="97"/>
      <c r="F22" s="98"/>
      <c r="G22" s="98"/>
      <c r="H22" s="98"/>
      <c r="I22" s="98"/>
      <c r="J22" s="99"/>
      <c r="K22" s="99">
        <f t="shared" si="1"/>
        <v>0</v>
      </c>
      <c r="L22" s="95"/>
    </row>
    <row r="23" spans="1:12" s="20" customFormat="1" ht="30.75" customHeight="1" x14ac:dyDescent="0.25">
      <c r="A23" s="129">
        <v>4</v>
      </c>
      <c r="B23" s="95" t="s">
        <v>80</v>
      </c>
      <c r="C23" s="95" t="s">
        <v>28</v>
      </c>
      <c r="D23" s="95"/>
      <c r="E23" s="97"/>
      <c r="F23" s="95"/>
      <c r="G23" s="95"/>
      <c r="H23" s="98"/>
      <c r="I23" s="98"/>
      <c r="J23" s="99">
        <f t="shared" si="0"/>
        <v>0</v>
      </c>
      <c r="K23" s="99">
        <f t="shared" si="1"/>
        <v>0</v>
      </c>
      <c r="L23" s="95"/>
    </row>
    <row r="24" spans="1:12" s="20" customFormat="1" ht="15.75" x14ac:dyDescent="0.25">
      <c r="A24" s="129">
        <v>5</v>
      </c>
      <c r="B24" s="95" t="s">
        <v>81</v>
      </c>
      <c r="C24" s="105" t="s">
        <v>28</v>
      </c>
      <c r="D24" s="105"/>
      <c r="E24" s="97"/>
      <c r="F24" s="105"/>
      <c r="G24" s="105"/>
      <c r="H24" s="98"/>
      <c r="I24" s="98"/>
      <c r="J24" s="99">
        <f t="shared" si="0"/>
        <v>0</v>
      </c>
      <c r="K24" s="99">
        <f t="shared" si="1"/>
        <v>0</v>
      </c>
      <c r="L24" s="105"/>
    </row>
    <row r="25" spans="1:12" s="20" customFormat="1" ht="15.75" x14ac:dyDescent="0.25">
      <c r="A25" s="129">
        <v>6</v>
      </c>
      <c r="B25" s="94" t="s">
        <v>29</v>
      </c>
      <c r="C25" s="95" t="s">
        <v>18</v>
      </c>
      <c r="D25" s="101">
        <v>2</v>
      </c>
      <c r="E25" s="97">
        <v>53907</v>
      </c>
      <c r="F25" s="98"/>
      <c r="G25" s="98"/>
      <c r="H25" s="98">
        <v>1</v>
      </c>
      <c r="I25" s="98">
        <v>1</v>
      </c>
      <c r="J25" s="99">
        <f t="shared" si="0"/>
        <v>107814</v>
      </c>
      <c r="K25" s="99">
        <f>J25*I25*H25</f>
        <v>107814</v>
      </c>
      <c r="L25" s="104"/>
    </row>
    <row r="26" spans="1:12" s="20" customFormat="1" ht="15.75" x14ac:dyDescent="0.25">
      <c r="A26" s="126"/>
      <c r="B26" s="95"/>
      <c r="C26" s="95" t="s">
        <v>19</v>
      </c>
      <c r="D26" s="101"/>
      <c r="E26" s="97"/>
      <c r="F26" s="98"/>
      <c r="G26" s="98"/>
      <c r="H26" s="98"/>
      <c r="I26" s="98"/>
      <c r="J26" s="99">
        <f t="shared" si="0"/>
        <v>0</v>
      </c>
      <c r="K26" s="99">
        <f>J26*I26*H26</f>
        <v>0</v>
      </c>
      <c r="L26" s="100"/>
    </row>
    <row r="27" spans="1:12" s="20" customFormat="1" ht="15.75" x14ac:dyDescent="0.25">
      <c r="A27" s="126"/>
      <c r="B27" s="95"/>
      <c r="C27" s="95" t="s">
        <v>20</v>
      </c>
      <c r="D27" s="101"/>
      <c r="E27" s="97"/>
      <c r="F27" s="98"/>
      <c r="G27" s="98">
        <v>0</v>
      </c>
      <c r="H27" s="98"/>
      <c r="I27" s="98"/>
      <c r="J27" s="99">
        <f t="shared" si="0"/>
        <v>0</v>
      </c>
      <c r="K27" s="99">
        <f>J27*I27*H27</f>
        <v>0</v>
      </c>
      <c r="L27" s="100"/>
    </row>
    <row r="28" spans="1:12" s="20" customFormat="1" ht="15.75" x14ac:dyDescent="0.25">
      <c r="A28" s="130"/>
      <c r="B28" s="95"/>
      <c r="C28" s="95" t="s">
        <v>30</v>
      </c>
      <c r="D28" s="101"/>
      <c r="E28" s="97"/>
      <c r="F28" s="98"/>
      <c r="G28" s="98"/>
      <c r="H28" s="98"/>
      <c r="I28" s="98"/>
      <c r="J28" s="99">
        <f t="shared" si="0"/>
        <v>0</v>
      </c>
      <c r="K28" s="99">
        <f>J28*I28*H28</f>
        <v>0</v>
      </c>
      <c r="L28" s="100"/>
    </row>
    <row r="29" spans="1:12" s="20" customFormat="1" ht="16.5" thickBot="1" x14ac:dyDescent="0.3">
      <c r="A29" s="118"/>
      <c r="B29" s="179" t="s">
        <v>31</v>
      </c>
      <c r="C29" s="180"/>
      <c r="D29" s="106"/>
      <c r="E29" s="107"/>
      <c r="F29" s="107">
        <f>SUM(F12:F23)</f>
        <v>0</v>
      </c>
      <c r="G29" s="107">
        <f>SUM(G12:G23)</f>
        <v>5000</v>
      </c>
      <c r="H29" s="108"/>
      <c r="I29" s="107"/>
      <c r="J29" s="109">
        <f>SUM(J12:J28)</f>
        <v>759698</v>
      </c>
      <c r="K29" s="109">
        <f>SUM(K12:K28)</f>
        <v>759698</v>
      </c>
      <c r="L29" s="110"/>
    </row>
    <row r="30" spans="1:12" s="20" customFormat="1" ht="15.75" x14ac:dyDescent="0.25">
      <c r="A30" s="33"/>
      <c r="B30" s="34"/>
      <c r="C30" s="34"/>
      <c r="D30" s="35"/>
      <c r="E30" s="36"/>
      <c r="F30" s="36"/>
      <c r="G30" s="36"/>
      <c r="H30" s="37"/>
      <c r="I30" s="36"/>
      <c r="J30" s="36"/>
      <c r="K30" s="36"/>
      <c r="L30" s="36"/>
    </row>
    <row r="31" spans="1:12" s="20" customFormat="1" ht="15.75" x14ac:dyDescent="0.25">
      <c r="A31" s="29" t="s">
        <v>32</v>
      </c>
      <c r="B31" s="175" t="s">
        <v>83</v>
      </c>
      <c r="C31" s="175"/>
      <c r="D31" s="175"/>
      <c r="E31" s="175"/>
      <c r="F31" s="175"/>
      <c r="G31" s="175"/>
      <c r="H31" s="175"/>
      <c r="I31" s="175"/>
      <c r="J31" s="175"/>
      <c r="K31" s="175"/>
      <c r="L31" s="175"/>
    </row>
    <row r="32" spans="1:12" s="20" customFormat="1" ht="4.5" customHeight="1" thickBot="1" x14ac:dyDescent="0.3">
      <c r="A32" s="38"/>
      <c r="B32" s="39"/>
      <c r="C32" s="39"/>
      <c r="D32" s="40"/>
      <c r="E32" s="41"/>
      <c r="F32" s="39"/>
      <c r="G32" s="39"/>
      <c r="H32" s="39"/>
      <c r="I32" s="39"/>
      <c r="J32" s="39"/>
      <c r="K32" s="39"/>
      <c r="L32" s="39"/>
    </row>
    <row r="33" spans="1:12" s="20" customFormat="1" ht="99.75" x14ac:dyDescent="0.25">
      <c r="A33" s="126" t="s">
        <v>7</v>
      </c>
      <c r="B33" s="88" t="s">
        <v>8</v>
      </c>
      <c r="C33" s="88" t="s">
        <v>9</v>
      </c>
      <c r="D33" s="89" t="s">
        <v>74</v>
      </c>
      <c r="E33" s="90" t="s">
        <v>75</v>
      </c>
      <c r="F33" s="91" t="s">
        <v>76</v>
      </c>
      <c r="G33" s="89" t="s">
        <v>77</v>
      </c>
      <c r="H33" s="89" t="s">
        <v>10</v>
      </c>
      <c r="I33" s="89" t="s">
        <v>11</v>
      </c>
      <c r="J33" s="89" t="s">
        <v>78</v>
      </c>
      <c r="K33" s="89" t="s">
        <v>79</v>
      </c>
      <c r="L33" s="93" t="s">
        <v>12</v>
      </c>
    </row>
    <row r="34" spans="1:12" s="20" customFormat="1" ht="15.75" x14ac:dyDescent="0.25">
      <c r="A34" s="127">
        <v>1</v>
      </c>
      <c r="B34" s="94" t="s">
        <v>13</v>
      </c>
      <c r="C34" s="95"/>
      <c r="D34" s="96"/>
      <c r="E34" s="97"/>
      <c r="F34" s="98"/>
      <c r="G34" s="98"/>
      <c r="H34" s="98"/>
      <c r="I34" s="98"/>
      <c r="J34" s="98"/>
      <c r="K34" s="98"/>
      <c r="L34" s="100"/>
    </row>
    <row r="35" spans="1:12" s="20" customFormat="1" ht="15.75" x14ac:dyDescent="0.25">
      <c r="A35" s="118" t="s">
        <v>14</v>
      </c>
      <c r="B35" s="95"/>
      <c r="C35" s="95"/>
      <c r="D35" s="101"/>
      <c r="E35" s="97"/>
      <c r="F35" s="98"/>
      <c r="G35" s="98"/>
      <c r="H35" s="98"/>
      <c r="I35" s="98"/>
      <c r="J35" s="99">
        <f>G35+F35+(D35*E35)</f>
        <v>0</v>
      </c>
      <c r="K35" s="99">
        <f>J35*I35*H35</f>
        <v>0</v>
      </c>
      <c r="L35" s="102"/>
    </row>
    <row r="36" spans="1:12" s="20" customFormat="1" ht="15.75" x14ac:dyDescent="0.25">
      <c r="A36" s="127">
        <v>2</v>
      </c>
      <c r="B36" s="94" t="s">
        <v>17</v>
      </c>
      <c r="C36" s="95" t="s">
        <v>18</v>
      </c>
      <c r="D36" s="101"/>
      <c r="E36" s="97"/>
      <c r="F36" s="98"/>
      <c r="G36" s="98"/>
      <c r="H36" s="98"/>
      <c r="I36" s="98"/>
      <c r="J36" s="99">
        <f t="shared" ref="J36:J42" si="2">G36+F36+(D36*E36)</f>
        <v>0</v>
      </c>
      <c r="K36" s="99">
        <f t="shared" ref="K36:K48" si="3">J36*I36*H36</f>
        <v>0</v>
      </c>
      <c r="L36" s="100"/>
    </row>
    <row r="37" spans="1:12" s="20" customFormat="1" ht="15.75" x14ac:dyDescent="0.25">
      <c r="A37" s="129"/>
      <c r="B37" s="95"/>
      <c r="C37" s="95" t="s">
        <v>19</v>
      </c>
      <c r="D37" s="101"/>
      <c r="E37" s="97"/>
      <c r="F37" s="98"/>
      <c r="G37" s="98"/>
      <c r="H37" s="98"/>
      <c r="I37" s="98"/>
      <c r="J37" s="99">
        <f t="shared" si="2"/>
        <v>0</v>
      </c>
      <c r="K37" s="99">
        <f t="shared" si="3"/>
        <v>0</v>
      </c>
      <c r="L37" s="100"/>
    </row>
    <row r="38" spans="1:12" s="20" customFormat="1" ht="15.75" x14ac:dyDescent="0.25">
      <c r="A38" s="129"/>
      <c r="B38" s="95"/>
      <c r="C38" s="95" t="s">
        <v>20</v>
      </c>
      <c r="D38" s="101"/>
      <c r="E38" s="97"/>
      <c r="F38" s="98"/>
      <c r="G38" s="98"/>
      <c r="H38" s="98"/>
      <c r="I38" s="98"/>
      <c r="J38" s="99">
        <f t="shared" si="2"/>
        <v>0</v>
      </c>
      <c r="K38" s="99">
        <f t="shared" si="3"/>
        <v>0</v>
      </c>
      <c r="L38" s="100"/>
    </row>
    <row r="39" spans="1:12" s="20" customFormat="1" ht="15.75" x14ac:dyDescent="0.25">
      <c r="A39" s="127">
        <v>3</v>
      </c>
      <c r="B39" s="94" t="s">
        <v>21</v>
      </c>
      <c r="C39" s="95"/>
      <c r="D39" s="101"/>
      <c r="E39" s="97"/>
      <c r="F39" s="98"/>
      <c r="G39" s="111"/>
      <c r="H39" s="98"/>
      <c r="I39" s="98"/>
      <c r="J39" s="99">
        <f t="shared" si="2"/>
        <v>0</v>
      </c>
      <c r="K39" s="99">
        <f t="shared" si="3"/>
        <v>0</v>
      </c>
      <c r="L39" s="100"/>
    </row>
    <row r="40" spans="1:12" s="20" customFormat="1" ht="15.75" x14ac:dyDescent="0.25">
      <c r="A40" s="118" t="s">
        <v>22</v>
      </c>
      <c r="B40" s="95" t="s">
        <v>23</v>
      </c>
      <c r="C40" s="95"/>
      <c r="D40" s="101"/>
      <c r="E40" s="97"/>
      <c r="F40" s="98"/>
      <c r="G40" s="98"/>
      <c r="H40" s="98"/>
      <c r="I40" s="98"/>
      <c r="J40" s="99">
        <f t="shared" si="2"/>
        <v>0</v>
      </c>
      <c r="K40" s="99">
        <f t="shared" si="3"/>
        <v>0</v>
      </c>
      <c r="L40" s="100"/>
    </row>
    <row r="41" spans="1:12" s="20" customFormat="1" ht="15.75" x14ac:dyDescent="0.25">
      <c r="A41" s="118" t="s">
        <v>24</v>
      </c>
      <c r="B41" s="95" t="s">
        <v>25</v>
      </c>
      <c r="C41" s="95"/>
      <c r="D41" s="101"/>
      <c r="E41" s="97"/>
      <c r="F41" s="98"/>
      <c r="G41" s="98"/>
      <c r="H41" s="98"/>
      <c r="I41" s="98"/>
      <c r="J41" s="99">
        <f t="shared" si="2"/>
        <v>0</v>
      </c>
      <c r="K41" s="99">
        <f t="shared" si="3"/>
        <v>0</v>
      </c>
      <c r="L41" s="100"/>
    </row>
    <row r="42" spans="1:12" s="20" customFormat="1" ht="15.75" x14ac:dyDescent="0.25">
      <c r="A42" s="118" t="s">
        <v>26</v>
      </c>
      <c r="B42" s="95" t="s">
        <v>27</v>
      </c>
      <c r="C42" s="95"/>
      <c r="D42" s="101"/>
      <c r="E42" s="97"/>
      <c r="F42" s="98"/>
      <c r="G42" s="98"/>
      <c r="H42" s="98"/>
      <c r="I42" s="98"/>
      <c r="J42" s="99">
        <f t="shared" si="2"/>
        <v>0</v>
      </c>
      <c r="K42" s="99">
        <f t="shared" si="3"/>
        <v>0</v>
      </c>
      <c r="L42" s="95"/>
    </row>
    <row r="43" spans="1:12" s="20" customFormat="1" ht="29.25" customHeight="1" x14ac:dyDescent="0.25">
      <c r="A43" s="127">
        <v>4</v>
      </c>
      <c r="B43" s="95" t="s">
        <v>80</v>
      </c>
      <c r="C43" s="95"/>
      <c r="D43" s="95"/>
      <c r="E43" s="97"/>
      <c r="F43" s="95"/>
      <c r="G43" s="95"/>
      <c r="H43" s="98"/>
      <c r="I43" s="98"/>
      <c r="J43" s="95"/>
      <c r="K43" s="99">
        <f t="shared" si="3"/>
        <v>0</v>
      </c>
      <c r="L43" s="100"/>
    </row>
    <row r="44" spans="1:12" s="20" customFormat="1" ht="15.75" x14ac:dyDescent="0.25">
      <c r="A44" s="127">
        <v>5</v>
      </c>
      <c r="B44" s="95" t="s">
        <v>81</v>
      </c>
      <c r="C44" s="112"/>
      <c r="D44" s="112"/>
      <c r="E44" s="97"/>
      <c r="F44" s="112"/>
      <c r="G44" s="112"/>
      <c r="H44" s="98"/>
      <c r="I44" s="98"/>
      <c r="J44" s="112"/>
      <c r="K44" s="99">
        <f t="shared" si="3"/>
        <v>0</v>
      </c>
      <c r="L44" s="100"/>
    </row>
    <row r="45" spans="1:12" s="20" customFormat="1" ht="15.75" x14ac:dyDescent="0.25">
      <c r="A45" s="127">
        <v>6</v>
      </c>
      <c r="B45" s="94" t="s">
        <v>29</v>
      </c>
      <c r="C45" s="95" t="s">
        <v>18</v>
      </c>
      <c r="D45" s="101"/>
      <c r="E45" s="97"/>
      <c r="F45" s="98"/>
      <c r="G45" s="98"/>
      <c r="H45" s="98"/>
      <c r="I45" s="98"/>
      <c r="J45" s="99">
        <f>G45+F45+(D45*E45)</f>
        <v>0</v>
      </c>
      <c r="K45" s="99">
        <v>0</v>
      </c>
      <c r="L45" s="100"/>
    </row>
    <row r="46" spans="1:12" s="20" customFormat="1" ht="15.75" x14ac:dyDescent="0.25">
      <c r="A46" s="126"/>
      <c r="B46" s="95"/>
      <c r="C46" s="95" t="s">
        <v>19</v>
      </c>
      <c r="D46" s="101"/>
      <c r="E46" s="97"/>
      <c r="F46" s="98"/>
      <c r="G46" s="98"/>
      <c r="H46" s="98"/>
      <c r="I46" s="98"/>
      <c r="J46" s="99">
        <f>G46+F46+(D46*E46)</f>
        <v>0</v>
      </c>
      <c r="K46" s="99">
        <f t="shared" si="3"/>
        <v>0</v>
      </c>
      <c r="L46" s="100"/>
    </row>
    <row r="47" spans="1:12" s="20" customFormat="1" ht="15.75" x14ac:dyDescent="0.25">
      <c r="A47" s="126"/>
      <c r="B47" s="95"/>
      <c r="C47" s="95" t="s">
        <v>20</v>
      </c>
      <c r="D47" s="101"/>
      <c r="E47" s="97"/>
      <c r="F47" s="98"/>
      <c r="G47" s="98">
        <v>0</v>
      </c>
      <c r="H47" s="98"/>
      <c r="I47" s="98"/>
      <c r="J47" s="99">
        <f>G47+F47+(D47*E47)</f>
        <v>0</v>
      </c>
      <c r="K47" s="99">
        <f t="shared" si="3"/>
        <v>0</v>
      </c>
      <c r="L47" s="100"/>
    </row>
    <row r="48" spans="1:12" s="20" customFormat="1" ht="15.75" x14ac:dyDescent="0.25">
      <c r="A48" s="130"/>
      <c r="B48" s="95"/>
      <c r="C48" s="95" t="s">
        <v>30</v>
      </c>
      <c r="D48" s="101"/>
      <c r="E48" s="97"/>
      <c r="F48" s="98"/>
      <c r="G48" s="98"/>
      <c r="H48" s="98"/>
      <c r="I48" s="98"/>
      <c r="J48" s="99">
        <f>G48+F48+(D48*E48)</f>
        <v>0</v>
      </c>
      <c r="K48" s="99">
        <f t="shared" si="3"/>
        <v>0</v>
      </c>
      <c r="L48" s="100"/>
    </row>
    <row r="49" spans="1:12" s="20" customFormat="1" ht="16.5" thickBot="1" x14ac:dyDescent="0.3">
      <c r="A49" s="118"/>
      <c r="B49" s="179" t="s">
        <v>31</v>
      </c>
      <c r="C49" s="180"/>
      <c r="D49" s="106"/>
      <c r="E49" s="107"/>
      <c r="F49" s="107">
        <f>SUM(F34:F43)</f>
        <v>0</v>
      </c>
      <c r="G49" s="107">
        <f>SUM(G34:G43)</f>
        <v>0</v>
      </c>
      <c r="H49" s="108"/>
      <c r="I49" s="107"/>
      <c r="J49" s="109">
        <f>SUM(J34:J48)</f>
        <v>0</v>
      </c>
      <c r="K49" s="109">
        <f>SUM(K34:K48)</f>
        <v>0</v>
      </c>
      <c r="L49" s="110"/>
    </row>
    <row r="50" spans="1:12" s="20" customFormat="1" ht="15.75" x14ac:dyDescent="0.25">
      <c r="A50" s="33"/>
      <c r="B50" s="34"/>
      <c r="C50" s="34"/>
      <c r="D50" s="35"/>
      <c r="E50" s="36"/>
      <c r="F50" s="36"/>
      <c r="G50" s="36"/>
      <c r="H50" s="37"/>
      <c r="I50" s="36"/>
      <c r="J50" s="42"/>
      <c r="K50" s="42"/>
      <c r="L50" s="36"/>
    </row>
    <row r="51" spans="1:12" s="20" customFormat="1" ht="15.75" x14ac:dyDescent="0.25">
      <c r="A51" s="33"/>
      <c r="B51" s="34"/>
      <c r="C51" s="34"/>
      <c r="D51" s="35"/>
      <c r="E51" s="36"/>
      <c r="F51" s="36"/>
      <c r="G51" s="36"/>
      <c r="H51" s="37"/>
      <c r="I51" s="36"/>
      <c r="J51" s="42"/>
      <c r="K51" s="42"/>
      <c r="L51" s="36"/>
    </row>
    <row r="52" spans="1:12" s="20" customFormat="1" ht="15.75" x14ac:dyDescent="0.25">
      <c r="A52" s="33"/>
      <c r="B52" s="34"/>
      <c r="C52" s="34"/>
      <c r="D52" s="35"/>
      <c r="E52" s="36"/>
      <c r="F52" s="36"/>
      <c r="G52" s="36"/>
      <c r="H52" s="37"/>
      <c r="I52" s="36"/>
      <c r="J52" s="42"/>
      <c r="K52" s="42"/>
      <c r="L52" s="36"/>
    </row>
    <row r="53" spans="1:12" s="20" customFormat="1" ht="15.75" x14ac:dyDescent="0.25">
      <c r="A53" s="33"/>
      <c r="B53" s="34"/>
      <c r="C53" s="34"/>
      <c r="D53" s="35"/>
      <c r="E53" s="36"/>
      <c r="F53" s="36"/>
      <c r="G53" s="36"/>
      <c r="H53" s="37"/>
      <c r="I53" s="36"/>
      <c r="J53" s="42"/>
      <c r="K53" s="42"/>
      <c r="L53" s="36"/>
    </row>
    <row r="54" spans="1:12" s="20" customFormat="1" ht="15.75" x14ac:dyDescent="0.25">
      <c r="A54" s="33"/>
      <c r="B54" s="34"/>
      <c r="C54" s="34"/>
      <c r="D54" s="35"/>
      <c r="E54" s="36"/>
      <c r="F54" s="36"/>
      <c r="G54" s="36"/>
      <c r="H54" s="37"/>
      <c r="I54" s="36"/>
      <c r="J54" s="42"/>
      <c r="K54" s="42"/>
      <c r="L54" s="36"/>
    </row>
    <row r="55" spans="1:12" s="20" customFormat="1" ht="15.75" x14ac:dyDescent="0.25">
      <c r="A55" s="33"/>
      <c r="B55" s="34"/>
      <c r="C55" s="34"/>
      <c r="D55" s="35"/>
      <c r="E55" s="36"/>
      <c r="F55" s="36"/>
      <c r="G55" s="36"/>
      <c r="H55" s="37"/>
      <c r="I55" s="36"/>
      <c r="J55" s="42"/>
      <c r="K55" s="42"/>
      <c r="L55" s="36"/>
    </row>
    <row r="56" spans="1:12" s="20" customFormat="1" ht="15.75" x14ac:dyDescent="0.25">
      <c r="A56" s="33"/>
      <c r="B56" s="34"/>
      <c r="C56" s="34"/>
      <c r="D56" s="35"/>
      <c r="E56" s="36"/>
      <c r="F56" s="36"/>
      <c r="G56" s="36"/>
      <c r="H56" s="37"/>
      <c r="I56" s="36"/>
      <c r="J56" s="42"/>
      <c r="K56" s="42"/>
      <c r="L56" s="36"/>
    </row>
    <row r="57" spans="1:12" s="20" customFormat="1" ht="15.75" x14ac:dyDescent="0.25">
      <c r="A57" s="33"/>
      <c r="B57" s="34"/>
      <c r="C57" s="34"/>
      <c r="D57" s="35"/>
      <c r="E57" s="36"/>
      <c r="F57" s="36"/>
      <c r="G57" s="36"/>
      <c r="H57" s="37"/>
      <c r="I57" s="36"/>
      <c r="J57" s="42"/>
      <c r="K57" s="42"/>
      <c r="L57" s="36"/>
    </row>
    <row r="58" spans="1:12" s="20" customFormat="1" ht="15.75" x14ac:dyDescent="0.25">
      <c r="A58" s="33"/>
      <c r="B58" s="34"/>
      <c r="C58" s="34"/>
      <c r="D58" s="35"/>
      <c r="E58" s="36"/>
      <c r="F58" s="36"/>
      <c r="G58" s="36"/>
      <c r="H58" s="37"/>
      <c r="I58" s="36"/>
      <c r="J58" s="42"/>
      <c r="K58" s="42"/>
      <c r="L58" s="36"/>
    </row>
    <row r="59" spans="1:12" s="20" customFormat="1" ht="15.75" x14ac:dyDescent="0.25">
      <c r="A59" s="33"/>
      <c r="B59" s="34"/>
      <c r="C59" s="34"/>
      <c r="D59" s="35"/>
      <c r="E59" s="36"/>
      <c r="F59" s="36"/>
      <c r="G59" s="36"/>
      <c r="H59" s="37"/>
      <c r="I59" s="36"/>
      <c r="J59" s="42"/>
      <c r="K59" s="42"/>
      <c r="L59" s="36"/>
    </row>
    <row r="60" spans="1:12" s="20" customFormat="1" ht="15.75" x14ac:dyDescent="0.25">
      <c r="A60" s="33"/>
      <c r="B60" s="34"/>
      <c r="C60" s="34"/>
      <c r="D60" s="35"/>
      <c r="E60" s="36"/>
      <c r="F60" s="36"/>
      <c r="G60" s="36"/>
      <c r="H60" s="37"/>
      <c r="I60" s="36"/>
      <c r="J60" s="42"/>
      <c r="K60" s="42"/>
      <c r="L60" s="36"/>
    </row>
    <row r="61" spans="1:12" s="20" customFormat="1" ht="15.75" x14ac:dyDescent="0.25">
      <c r="A61" s="33"/>
      <c r="B61" s="34"/>
      <c r="C61" s="34"/>
      <c r="D61" s="35"/>
      <c r="E61" s="36"/>
      <c r="F61" s="36"/>
      <c r="G61" s="36"/>
      <c r="H61" s="37"/>
      <c r="I61" s="36"/>
      <c r="J61" s="42"/>
      <c r="K61" s="42"/>
      <c r="L61" s="36"/>
    </row>
    <row r="62" spans="1:12" s="20" customFormat="1" ht="15.75" x14ac:dyDescent="0.25">
      <c r="A62" s="33"/>
      <c r="B62" s="34"/>
      <c r="C62" s="34"/>
      <c r="D62" s="35"/>
      <c r="E62" s="36"/>
      <c r="F62" s="36"/>
      <c r="G62" s="36"/>
      <c r="H62" s="37"/>
      <c r="I62" s="36"/>
      <c r="J62" s="42"/>
      <c r="K62" s="42"/>
      <c r="L62" s="36"/>
    </row>
    <row r="63" spans="1:12" s="20" customFormat="1" ht="15.75" x14ac:dyDescent="0.25">
      <c r="A63" s="33"/>
      <c r="B63" s="34"/>
      <c r="C63" s="34"/>
      <c r="D63" s="35"/>
      <c r="E63" s="36"/>
      <c r="F63" s="36"/>
      <c r="G63" s="36"/>
      <c r="H63" s="37"/>
      <c r="I63" s="36"/>
      <c r="J63" s="42"/>
      <c r="K63" s="42"/>
      <c r="L63" s="36"/>
    </row>
    <row r="64" spans="1:12" s="20" customFormat="1" ht="15.75" x14ac:dyDescent="0.25">
      <c r="A64" s="33"/>
      <c r="B64" s="34"/>
      <c r="C64" s="34"/>
      <c r="D64" s="35"/>
      <c r="E64" s="36"/>
      <c r="F64" s="36"/>
      <c r="G64" s="36"/>
      <c r="H64" s="37"/>
      <c r="I64" s="36"/>
      <c r="J64" s="42"/>
      <c r="K64" s="42"/>
      <c r="L64" s="36"/>
    </row>
    <row r="65" spans="1:12" s="20" customFormat="1" ht="15.75" x14ac:dyDescent="0.25">
      <c r="A65" s="33"/>
      <c r="B65" s="34"/>
      <c r="C65" s="34"/>
      <c r="D65" s="35"/>
      <c r="E65" s="36"/>
      <c r="F65" s="36"/>
      <c r="G65" s="36"/>
      <c r="H65" s="37"/>
      <c r="I65" s="36"/>
      <c r="J65" s="42"/>
      <c r="K65" s="42"/>
      <c r="L65" s="36"/>
    </row>
    <row r="66" spans="1:12" s="20" customFormat="1" ht="15.75" x14ac:dyDescent="0.25">
      <c r="A66" s="33"/>
      <c r="B66" s="34"/>
      <c r="C66" s="34"/>
      <c r="D66" s="35"/>
      <c r="E66" s="36"/>
      <c r="F66" s="36"/>
      <c r="G66" s="36"/>
      <c r="H66" s="37"/>
      <c r="I66" s="36"/>
      <c r="J66" s="42"/>
      <c r="K66" s="42"/>
      <c r="L66" s="36"/>
    </row>
    <row r="67" spans="1:12" s="20" customFormat="1" ht="15.75" x14ac:dyDescent="0.25">
      <c r="A67" s="33"/>
      <c r="B67" s="34"/>
      <c r="C67" s="34"/>
      <c r="D67" s="35"/>
      <c r="E67" s="36"/>
      <c r="F67" s="36"/>
      <c r="G67" s="36"/>
      <c r="H67" s="37"/>
      <c r="I67" s="36"/>
      <c r="J67" s="42"/>
      <c r="K67" s="42"/>
      <c r="L67" s="36"/>
    </row>
    <row r="68" spans="1:12" s="20" customFormat="1" ht="15.75" x14ac:dyDescent="0.25">
      <c r="A68" s="33"/>
      <c r="B68" s="34"/>
      <c r="C68" s="34"/>
      <c r="D68" s="35"/>
      <c r="E68" s="36"/>
      <c r="F68" s="36"/>
      <c r="G68" s="36"/>
      <c r="H68" s="37"/>
      <c r="I68" s="36"/>
      <c r="J68" s="42"/>
      <c r="K68" s="42"/>
      <c r="L68" s="36"/>
    </row>
    <row r="69" spans="1:12" s="20" customFormat="1" ht="15.75" x14ac:dyDescent="0.25">
      <c r="A69" s="33"/>
      <c r="B69" s="34"/>
      <c r="C69" s="34"/>
      <c r="D69" s="35"/>
      <c r="E69" s="36"/>
      <c r="F69" s="36"/>
      <c r="G69" s="36"/>
      <c r="H69" s="37"/>
      <c r="I69" s="36"/>
      <c r="J69" s="42"/>
      <c r="K69" s="42"/>
      <c r="L69" s="36"/>
    </row>
    <row r="70" spans="1:12" s="20" customFormat="1" ht="15.75" x14ac:dyDescent="0.25">
      <c r="A70" s="33"/>
      <c r="B70" s="34"/>
      <c r="C70" s="34"/>
      <c r="D70" s="35"/>
      <c r="E70" s="36"/>
      <c r="F70" s="36"/>
      <c r="G70" s="36"/>
      <c r="H70" s="37"/>
      <c r="I70" s="36"/>
      <c r="J70" s="42"/>
      <c r="K70" s="42"/>
      <c r="L70" s="36"/>
    </row>
    <row r="71" spans="1:12" s="20" customFormat="1" ht="15.75" x14ac:dyDescent="0.25">
      <c r="A71" s="33"/>
      <c r="B71" s="34"/>
      <c r="C71" s="34"/>
      <c r="D71" s="35"/>
      <c r="E71" s="36"/>
      <c r="F71" s="36"/>
      <c r="G71" s="36"/>
      <c r="H71" s="37"/>
      <c r="I71" s="36"/>
      <c r="J71" s="42"/>
      <c r="K71" s="42"/>
      <c r="L71" s="36"/>
    </row>
    <row r="72" spans="1:12" s="20" customFormat="1" ht="15.75" x14ac:dyDescent="0.25">
      <c r="A72" s="33"/>
      <c r="B72" s="34"/>
      <c r="C72" s="34"/>
      <c r="D72" s="35"/>
      <c r="E72" s="36"/>
      <c r="F72" s="36"/>
      <c r="G72" s="36"/>
      <c r="H72" s="37"/>
      <c r="I72" s="36"/>
      <c r="J72" s="42"/>
      <c r="K72" s="42"/>
      <c r="L72" s="36"/>
    </row>
    <row r="73" spans="1:12" s="20" customFormat="1" ht="15.75" x14ac:dyDescent="0.25">
      <c r="A73" s="33"/>
      <c r="B73" s="34"/>
      <c r="C73" s="34"/>
      <c r="D73" s="35"/>
      <c r="E73" s="36"/>
      <c r="F73" s="36"/>
      <c r="G73" s="36"/>
      <c r="H73" s="37"/>
      <c r="I73" s="36"/>
      <c r="J73" s="42"/>
      <c r="K73" s="42"/>
      <c r="L73" s="36"/>
    </row>
    <row r="74" spans="1:12" s="20" customFormat="1" ht="15.75" x14ac:dyDescent="0.25">
      <c r="A74" s="33"/>
      <c r="B74" s="34"/>
      <c r="C74" s="34"/>
      <c r="D74" s="35"/>
      <c r="E74" s="36"/>
      <c r="F74" s="36"/>
      <c r="G74" s="36"/>
      <c r="H74" s="37"/>
      <c r="I74" s="36"/>
      <c r="J74" s="42"/>
      <c r="K74" s="42"/>
      <c r="L74" s="36"/>
    </row>
    <row r="75" spans="1:12" s="20" customFormat="1" ht="15.75" x14ac:dyDescent="0.25">
      <c r="A75" s="33"/>
      <c r="B75" s="34"/>
      <c r="C75" s="34"/>
      <c r="D75" s="35"/>
      <c r="E75" s="36"/>
      <c r="F75" s="36"/>
      <c r="G75" s="36"/>
      <c r="H75" s="37"/>
      <c r="I75" s="36"/>
      <c r="J75" s="42"/>
      <c r="K75" s="42"/>
      <c r="L75" s="36"/>
    </row>
    <row r="76" spans="1:12" s="20" customFormat="1" ht="15.75" x14ac:dyDescent="0.25">
      <c r="A76" s="33"/>
      <c r="B76" s="34"/>
      <c r="C76" s="34"/>
      <c r="D76" s="35"/>
      <c r="E76" s="36"/>
      <c r="F76" s="36"/>
      <c r="G76" s="36"/>
      <c r="H76" s="37"/>
      <c r="I76" s="36"/>
      <c r="J76" s="42"/>
      <c r="K76" s="42"/>
      <c r="L76" s="36"/>
    </row>
    <row r="77" spans="1:12" s="20" customFormat="1" ht="15.75" x14ac:dyDescent="0.25">
      <c r="A77" s="33"/>
      <c r="B77" s="34"/>
      <c r="C77" s="34"/>
      <c r="D77" s="35"/>
      <c r="E77" s="36"/>
      <c r="F77" s="36"/>
      <c r="G77" s="36"/>
      <c r="H77" s="37"/>
      <c r="I77" s="36"/>
      <c r="J77" s="42"/>
      <c r="K77" s="42"/>
      <c r="L77" s="36"/>
    </row>
    <row r="78" spans="1:12" s="20" customFormat="1" ht="15.75" x14ac:dyDescent="0.25">
      <c r="A78" s="33"/>
      <c r="B78" s="34"/>
      <c r="C78" s="34"/>
      <c r="D78" s="35"/>
      <c r="E78" s="36"/>
      <c r="F78" s="36"/>
      <c r="G78" s="36"/>
      <c r="H78" s="37"/>
      <c r="I78" s="36"/>
      <c r="J78" s="42"/>
      <c r="K78" s="42"/>
      <c r="L78" s="36"/>
    </row>
    <row r="79" spans="1:12" s="20" customFormat="1" ht="15.75" x14ac:dyDescent="0.25">
      <c r="A79" s="33"/>
      <c r="B79" s="34"/>
      <c r="C79" s="34"/>
      <c r="D79" s="35"/>
      <c r="E79" s="36"/>
      <c r="F79" s="36"/>
      <c r="G79" s="36"/>
      <c r="H79" s="37"/>
      <c r="I79" s="36"/>
      <c r="J79" s="42"/>
      <c r="K79" s="42"/>
      <c r="L79" s="36"/>
    </row>
    <row r="80" spans="1:12" s="20" customFormat="1" ht="15.75" x14ac:dyDescent="0.25">
      <c r="A80" s="33"/>
      <c r="B80" s="34"/>
      <c r="C80" s="34"/>
      <c r="D80" s="35"/>
      <c r="E80" s="36"/>
      <c r="F80" s="36"/>
      <c r="G80" s="36"/>
      <c r="H80" s="37"/>
      <c r="I80" s="36"/>
      <c r="J80" s="42"/>
      <c r="K80" s="42"/>
      <c r="L80" s="36"/>
    </row>
    <row r="81" spans="1:14" s="20" customFormat="1" ht="15.75" x14ac:dyDescent="0.25">
      <c r="A81" s="33"/>
      <c r="B81" s="34"/>
      <c r="C81" s="34"/>
      <c r="D81" s="35"/>
      <c r="E81" s="36"/>
      <c r="F81" s="36"/>
      <c r="G81" s="36"/>
      <c r="H81" s="37"/>
      <c r="I81" s="36"/>
      <c r="J81" s="42"/>
      <c r="K81" s="42"/>
      <c r="L81" s="36"/>
    </row>
    <row r="82" spans="1:14" s="20" customFormat="1" ht="9.9499999999999993" customHeight="1" x14ac:dyDescent="0.25">
      <c r="A82" s="33"/>
      <c r="B82" s="43" t="s">
        <v>33</v>
      </c>
      <c r="C82" s="43">
        <f>K29</f>
        <v>759698</v>
      </c>
      <c r="D82" s="35"/>
      <c r="E82" s="36"/>
      <c r="F82" s="36"/>
      <c r="G82" s="36"/>
      <c r="H82" s="37"/>
      <c r="I82" s="36"/>
      <c r="J82" s="36"/>
      <c r="K82" s="36"/>
      <c r="L82" s="36"/>
    </row>
    <row r="83" spans="1:14" s="20" customFormat="1" ht="9.9499999999999993" customHeight="1" x14ac:dyDescent="0.25">
      <c r="A83" s="33"/>
      <c r="B83" s="43" t="s">
        <v>34</v>
      </c>
      <c r="C83" s="43">
        <f>K49</f>
        <v>0</v>
      </c>
      <c r="D83" s="35"/>
      <c r="E83" s="36"/>
      <c r="F83" s="36"/>
      <c r="G83" s="36"/>
      <c r="H83" s="37"/>
      <c r="I83" s="36"/>
      <c r="J83" s="36"/>
      <c r="K83" s="36"/>
      <c r="L83" s="36"/>
      <c r="N83" s="44"/>
    </row>
    <row r="84" spans="1:14" s="20" customFormat="1" ht="9.9499999999999993" customHeight="1" x14ac:dyDescent="0.25">
      <c r="A84" s="33"/>
      <c r="B84" s="43" t="s">
        <v>35</v>
      </c>
      <c r="C84" s="43">
        <f>C82-C83</f>
        <v>759698</v>
      </c>
      <c r="D84" s="35"/>
      <c r="E84" s="36"/>
      <c r="F84" s="36"/>
      <c r="G84" s="36"/>
      <c r="H84" s="37"/>
      <c r="I84" s="36"/>
      <c r="J84" s="36"/>
      <c r="K84" s="36"/>
      <c r="L84" s="36"/>
    </row>
    <row r="85" spans="1:14" s="20" customFormat="1" ht="9.9499999999999993" customHeight="1" x14ac:dyDescent="0.25">
      <c r="A85" s="33"/>
      <c r="B85" s="43" t="s">
        <v>36</v>
      </c>
      <c r="C85" s="43">
        <f>C82</f>
        <v>759698</v>
      </c>
      <c r="D85" s="35"/>
      <c r="E85" s="36"/>
      <c r="F85" s="36"/>
      <c r="G85" s="36"/>
      <c r="H85" s="37"/>
      <c r="I85" s="36"/>
      <c r="J85" s="36"/>
      <c r="K85" s="36"/>
      <c r="L85" s="36"/>
    </row>
    <row r="86" spans="1:14" s="20" customFormat="1" ht="15.75" x14ac:dyDescent="0.25">
      <c r="A86" s="29" t="s">
        <v>37</v>
      </c>
      <c r="B86" s="175" t="s">
        <v>38</v>
      </c>
      <c r="C86" s="175"/>
      <c r="D86" s="175"/>
      <c r="E86" s="175"/>
      <c r="F86" s="175"/>
      <c r="G86" s="175"/>
      <c r="H86" s="175"/>
      <c r="I86" s="175"/>
      <c r="J86" s="175"/>
      <c r="K86" s="175"/>
      <c r="L86" s="175"/>
    </row>
    <row r="87" spans="1:14" s="46" customFormat="1" ht="15.75" x14ac:dyDescent="0.25">
      <c r="A87" s="45"/>
      <c r="B87" s="45"/>
      <c r="C87" s="45"/>
      <c r="D87" s="45"/>
      <c r="E87" s="45"/>
      <c r="F87" s="45"/>
      <c r="G87" s="45"/>
      <c r="H87" s="45"/>
      <c r="I87" s="45"/>
      <c r="J87" s="45"/>
      <c r="K87" s="45"/>
      <c r="L87" s="45"/>
    </row>
    <row r="88" spans="1:14" s="46" customFormat="1" ht="15.75" x14ac:dyDescent="0.25">
      <c r="A88" s="45"/>
      <c r="B88" s="45"/>
      <c r="C88" s="45"/>
      <c r="D88" s="45"/>
      <c r="E88" s="45"/>
      <c r="F88" s="45"/>
      <c r="G88" s="45"/>
      <c r="H88" s="45"/>
      <c r="I88" s="45"/>
      <c r="J88" s="45"/>
      <c r="K88" s="45"/>
      <c r="L88" s="45"/>
    </row>
    <row r="89" spans="1:14" s="46" customFormat="1" ht="15.75" x14ac:dyDescent="0.25">
      <c r="A89" s="45"/>
      <c r="B89" s="45"/>
      <c r="C89" s="45"/>
      <c r="D89" s="45"/>
      <c r="E89" s="45"/>
      <c r="F89" s="45"/>
      <c r="G89" s="45"/>
      <c r="H89" s="45"/>
      <c r="I89" s="45"/>
      <c r="J89" s="45"/>
      <c r="K89" s="45"/>
      <c r="L89" s="45"/>
    </row>
    <row r="90" spans="1:14" s="46" customFormat="1" ht="15.75" x14ac:dyDescent="0.25">
      <c r="A90" s="45"/>
      <c r="B90" s="45"/>
      <c r="C90" s="45"/>
      <c r="D90" s="45"/>
      <c r="E90" s="45"/>
      <c r="F90" s="45"/>
      <c r="G90" s="45"/>
      <c r="H90" s="45"/>
      <c r="I90" s="45"/>
      <c r="J90" s="45"/>
      <c r="K90" s="45"/>
      <c r="L90" s="45"/>
    </row>
    <row r="91" spans="1:14" s="46" customFormat="1" ht="15.75" x14ac:dyDescent="0.25">
      <c r="A91" s="45"/>
      <c r="B91" s="45"/>
      <c r="C91" s="45"/>
      <c r="D91" s="45"/>
      <c r="E91" s="45"/>
      <c r="F91" s="45"/>
      <c r="G91" s="45"/>
      <c r="H91" s="45"/>
      <c r="I91" s="45"/>
      <c r="J91" s="45"/>
      <c r="K91" s="45"/>
      <c r="L91" s="45"/>
    </row>
    <row r="92" spans="1:14" s="46" customFormat="1" ht="15.75" x14ac:dyDescent="0.25">
      <c r="A92" s="45"/>
      <c r="B92" s="45"/>
      <c r="C92" s="45"/>
      <c r="D92" s="45"/>
      <c r="E92" s="45"/>
      <c r="F92" s="45"/>
      <c r="G92" s="45"/>
      <c r="H92" s="45"/>
      <c r="I92" s="45"/>
      <c r="J92" s="45"/>
      <c r="K92" s="45"/>
      <c r="L92" s="45"/>
    </row>
    <row r="93" spans="1:14" s="46" customFormat="1" ht="15.75" x14ac:dyDescent="0.25">
      <c r="A93" s="45"/>
      <c r="B93" s="45"/>
      <c r="C93" s="45"/>
      <c r="D93" s="45"/>
      <c r="E93" s="45"/>
      <c r="F93" s="45"/>
      <c r="G93" s="45"/>
      <c r="H93" s="45"/>
      <c r="I93" s="45"/>
      <c r="J93" s="45"/>
      <c r="K93" s="45"/>
      <c r="L93" s="45"/>
    </row>
    <row r="94" spans="1:14" s="46" customFormat="1" ht="15.75" x14ac:dyDescent="0.25">
      <c r="A94" s="45"/>
      <c r="B94" s="45"/>
      <c r="C94" s="45"/>
      <c r="D94" s="45"/>
      <c r="E94" s="45"/>
      <c r="F94" s="45"/>
      <c r="G94" s="45"/>
      <c r="H94" s="45"/>
      <c r="I94" s="45"/>
      <c r="J94" s="45"/>
      <c r="K94" s="45"/>
      <c r="L94" s="45"/>
    </row>
    <row r="95" spans="1:14" s="46" customFormat="1" ht="15.75" x14ac:dyDescent="0.25">
      <c r="A95" s="45"/>
      <c r="B95" s="45"/>
      <c r="C95" s="45"/>
      <c r="D95" s="45"/>
      <c r="E95" s="45"/>
      <c r="F95" s="45"/>
      <c r="G95" s="45"/>
      <c r="H95" s="45"/>
      <c r="I95" s="45"/>
      <c r="J95" s="45"/>
      <c r="K95" s="45"/>
      <c r="L95" s="45"/>
    </row>
    <row r="96" spans="1:14" s="46" customFormat="1" ht="15.75" x14ac:dyDescent="0.25">
      <c r="A96" s="45"/>
      <c r="B96" s="45"/>
      <c r="C96" s="45"/>
      <c r="D96" s="45"/>
      <c r="E96" s="45"/>
      <c r="F96" s="45"/>
      <c r="G96" s="45"/>
      <c r="H96" s="45"/>
      <c r="I96" s="45"/>
      <c r="J96" s="45"/>
      <c r="K96" s="45"/>
      <c r="L96" s="45"/>
    </row>
    <row r="97" spans="1:12" s="46" customFormat="1" ht="15.75" x14ac:dyDescent="0.25">
      <c r="A97" s="45"/>
      <c r="B97" s="45"/>
      <c r="C97" s="45"/>
      <c r="D97" s="45"/>
      <c r="E97" s="45"/>
      <c r="F97" s="45"/>
      <c r="G97" s="45"/>
      <c r="H97" s="45"/>
      <c r="I97" s="45"/>
      <c r="J97" s="45"/>
      <c r="K97" s="45"/>
      <c r="L97" s="45"/>
    </row>
    <row r="98" spans="1:12" s="46" customFormat="1" ht="15.75" x14ac:dyDescent="0.25">
      <c r="A98" s="45"/>
      <c r="B98" s="45"/>
      <c r="C98" s="45"/>
      <c r="D98" s="45"/>
      <c r="E98" s="45"/>
      <c r="F98" s="45"/>
      <c r="G98" s="45"/>
      <c r="H98" s="45"/>
      <c r="I98" s="45"/>
      <c r="J98" s="45"/>
      <c r="K98" s="45"/>
      <c r="L98" s="45"/>
    </row>
    <row r="99" spans="1:12" s="46" customFormat="1" ht="15.75" x14ac:dyDescent="0.25">
      <c r="A99" s="45"/>
      <c r="B99" s="45"/>
      <c r="C99" s="45"/>
      <c r="D99" s="45"/>
      <c r="E99" s="45"/>
      <c r="F99" s="45"/>
      <c r="G99" s="45"/>
      <c r="H99" s="45"/>
      <c r="I99" s="45"/>
      <c r="J99" s="45"/>
      <c r="K99" s="45"/>
      <c r="L99" s="45"/>
    </row>
    <row r="100" spans="1:12" s="46" customFormat="1" ht="15.75" x14ac:dyDescent="0.25">
      <c r="A100" s="45"/>
      <c r="B100" s="45"/>
      <c r="C100" s="45"/>
      <c r="D100" s="45"/>
      <c r="E100" s="45"/>
      <c r="F100" s="45"/>
      <c r="G100" s="45"/>
      <c r="H100" s="45"/>
      <c r="I100" s="45"/>
      <c r="J100" s="45"/>
      <c r="K100" s="45"/>
      <c r="L100" s="45"/>
    </row>
    <row r="101" spans="1:12" s="46" customFormat="1" ht="15.75" x14ac:dyDescent="0.25">
      <c r="A101" s="45"/>
      <c r="B101" s="45"/>
      <c r="C101" s="45"/>
      <c r="D101" s="45"/>
      <c r="E101" s="45"/>
      <c r="F101" s="45"/>
      <c r="G101" s="45"/>
      <c r="H101" s="45"/>
      <c r="I101" s="45"/>
      <c r="J101" s="45"/>
      <c r="K101" s="45"/>
      <c r="L101" s="45"/>
    </row>
    <row r="102" spans="1:12" s="46" customFormat="1" ht="15.75" x14ac:dyDescent="0.25">
      <c r="A102" s="45"/>
      <c r="B102" s="45"/>
      <c r="C102" s="45"/>
      <c r="D102" s="45"/>
      <c r="E102" s="45"/>
      <c r="F102" s="45"/>
      <c r="G102" s="45"/>
      <c r="H102" s="45"/>
      <c r="I102" s="45"/>
      <c r="J102" s="45"/>
      <c r="K102" s="45"/>
      <c r="L102" s="45"/>
    </row>
    <row r="103" spans="1:12" s="46" customFormat="1" ht="15.75" x14ac:dyDescent="0.25">
      <c r="A103" s="45"/>
      <c r="B103" s="45"/>
      <c r="C103" s="45"/>
      <c r="D103" s="45"/>
      <c r="E103" s="45"/>
      <c r="F103" s="45"/>
      <c r="G103" s="45"/>
      <c r="H103" s="45"/>
      <c r="I103" s="45"/>
      <c r="J103" s="45"/>
      <c r="K103" s="45"/>
      <c r="L103" s="45"/>
    </row>
    <row r="104" spans="1:12" s="46" customFormat="1" ht="15.75" x14ac:dyDescent="0.25">
      <c r="A104" s="45"/>
      <c r="B104" s="45"/>
      <c r="C104" s="45"/>
      <c r="D104" s="45"/>
      <c r="E104" s="45"/>
      <c r="F104" s="45"/>
      <c r="G104" s="45"/>
      <c r="H104" s="45"/>
      <c r="I104" s="45"/>
      <c r="J104" s="45"/>
      <c r="K104" s="47"/>
      <c r="L104" s="47"/>
    </row>
    <row r="105" spans="1:12" s="46" customFormat="1" ht="15.75" x14ac:dyDescent="0.25">
      <c r="A105" s="45"/>
      <c r="B105" s="45"/>
      <c r="C105" s="45"/>
      <c r="D105" s="45"/>
      <c r="E105" s="45"/>
      <c r="F105" s="45"/>
      <c r="G105" s="45"/>
      <c r="H105" s="45"/>
      <c r="I105" s="45"/>
      <c r="J105" s="45"/>
      <c r="K105" s="47"/>
      <c r="L105" s="47"/>
    </row>
    <row r="106" spans="1:12" s="46" customFormat="1" ht="15.75" x14ac:dyDescent="0.25">
      <c r="A106" s="45"/>
      <c r="B106" s="45"/>
      <c r="C106" s="45"/>
      <c r="D106" s="45"/>
      <c r="E106" s="45"/>
      <c r="F106" s="45"/>
      <c r="G106" s="45"/>
      <c r="H106" s="45"/>
      <c r="I106" s="45"/>
      <c r="J106" s="45"/>
      <c r="K106" s="47"/>
      <c r="L106" s="47"/>
    </row>
    <row r="107" spans="1:12" s="46" customFormat="1" ht="15.75" x14ac:dyDescent="0.25">
      <c r="A107" s="45"/>
      <c r="B107" s="45"/>
      <c r="C107" s="45"/>
      <c r="D107" s="45"/>
      <c r="E107" s="45"/>
      <c r="F107" s="45"/>
      <c r="G107" s="45"/>
      <c r="H107" s="45"/>
      <c r="I107" s="45"/>
      <c r="J107" s="45"/>
      <c r="K107" s="47"/>
      <c r="L107" s="47"/>
    </row>
    <row r="108" spans="1:12" s="46" customFormat="1" ht="15.75" x14ac:dyDescent="0.25">
      <c r="A108" s="45"/>
      <c r="B108" s="45"/>
      <c r="C108" s="45"/>
      <c r="D108" s="45"/>
      <c r="E108" s="45"/>
      <c r="F108" s="45"/>
      <c r="G108" s="45"/>
      <c r="H108" s="45"/>
      <c r="I108" s="45"/>
      <c r="J108" s="45"/>
      <c r="K108" s="47"/>
      <c r="L108" s="47"/>
    </row>
    <row r="109" spans="1:12" s="46" customFormat="1" ht="15.75" x14ac:dyDescent="0.25">
      <c r="A109" s="45"/>
      <c r="B109" s="45"/>
      <c r="C109" s="45"/>
      <c r="D109" s="45"/>
      <c r="E109" s="45"/>
      <c r="F109" s="45"/>
      <c r="G109" s="45"/>
      <c r="H109" s="45"/>
      <c r="I109" s="45"/>
      <c r="J109" s="45"/>
      <c r="K109" s="47"/>
      <c r="L109" s="47"/>
    </row>
    <row r="110" spans="1:12" s="46" customFormat="1" ht="15.75" x14ac:dyDescent="0.25">
      <c r="A110" s="45"/>
      <c r="B110" s="45"/>
      <c r="C110" s="45"/>
      <c r="D110" s="45"/>
      <c r="E110" s="45"/>
      <c r="F110" s="45"/>
      <c r="G110" s="45"/>
      <c r="H110" s="45"/>
      <c r="I110" s="45"/>
      <c r="J110" s="45"/>
      <c r="K110" s="47"/>
      <c r="L110" s="47"/>
    </row>
    <row r="111" spans="1:12" s="46" customFormat="1" ht="15.75" x14ac:dyDescent="0.25">
      <c r="A111" s="45"/>
      <c r="B111" s="45"/>
      <c r="C111" s="45"/>
      <c r="D111" s="45"/>
      <c r="E111" s="45"/>
      <c r="F111" s="45"/>
      <c r="G111" s="45"/>
      <c r="H111" s="45"/>
      <c r="I111" s="45"/>
      <c r="J111" s="45"/>
      <c r="K111" s="47"/>
      <c r="L111" s="47"/>
    </row>
    <row r="112" spans="1:12" s="46" customFormat="1" ht="15.75" x14ac:dyDescent="0.25">
      <c r="A112" s="45"/>
      <c r="B112" s="45"/>
      <c r="C112" s="45"/>
      <c r="D112" s="45"/>
      <c r="E112" s="45"/>
      <c r="F112" s="45"/>
      <c r="G112" s="45"/>
      <c r="H112" s="45"/>
      <c r="I112" s="45"/>
      <c r="J112" s="45"/>
      <c r="K112" s="47"/>
      <c r="L112" s="47"/>
    </row>
    <row r="113" spans="1:12" s="46" customFormat="1" ht="15.75" x14ac:dyDescent="0.25">
      <c r="A113" s="45"/>
      <c r="B113" s="45"/>
      <c r="C113" s="45"/>
      <c r="D113" s="45"/>
      <c r="E113" s="45"/>
      <c r="F113" s="45"/>
      <c r="G113" s="45"/>
      <c r="H113" s="45"/>
      <c r="I113" s="45"/>
      <c r="J113" s="45"/>
      <c r="K113" s="48"/>
      <c r="L113" s="48"/>
    </row>
    <row r="114" spans="1:12" s="46" customFormat="1" ht="15.75" x14ac:dyDescent="0.25">
      <c r="A114" s="45"/>
      <c r="B114" s="45"/>
      <c r="C114" s="45"/>
      <c r="D114" s="45"/>
      <c r="E114" s="45"/>
      <c r="F114" s="45"/>
      <c r="G114" s="45"/>
      <c r="H114" s="45"/>
      <c r="I114" s="45"/>
      <c r="J114" s="45"/>
      <c r="K114" s="49">
        <f>$K$29</f>
        <v>759698</v>
      </c>
      <c r="L114" s="48"/>
    </row>
    <row r="115" spans="1:12" s="46" customFormat="1" ht="15.75" x14ac:dyDescent="0.25">
      <c r="A115" s="45"/>
      <c r="B115" s="45"/>
      <c r="C115" s="45"/>
      <c r="D115" s="45"/>
      <c r="E115" s="45"/>
      <c r="F115" s="45"/>
      <c r="G115" s="45"/>
      <c r="H115" s="45"/>
      <c r="I115" s="45"/>
      <c r="J115" s="45"/>
      <c r="K115" s="49">
        <f>$K$49</f>
        <v>0</v>
      </c>
      <c r="L115" s="50"/>
    </row>
    <row r="116" spans="1:12" s="46" customFormat="1" ht="15.75" x14ac:dyDescent="0.25">
      <c r="A116" s="45"/>
      <c r="B116" s="45"/>
      <c r="C116" s="45"/>
      <c r="D116" s="45"/>
      <c r="E116" s="45"/>
      <c r="F116" s="45"/>
      <c r="G116" s="45"/>
      <c r="H116" s="45"/>
      <c r="I116" s="45"/>
      <c r="J116" s="45"/>
      <c r="K116" s="49">
        <f>K114-K115</f>
        <v>759698</v>
      </c>
      <c r="L116" s="50">
        <f>K116/K114*100%</f>
        <v>1</v>
      </c>
    </row>
    <row r="117" spans="1:12" s="46" customFormat="1" ht="15.75" x14ac:dyDescent="0.25">
      <c r="A117" s="45"/>
      <c r="B117" s="45"/>
      <c r="C117" s="45"/>
      <c r="D117" s="45"/>
      <c r="E117" s="45"/>
      <c r="F117" s="45"/>
      <c r="G117" s="45"/>
      <c r="H117" s="45"/>
      <c r="I117" s="45"/>
      <c r="J117" s="45"/>
      <c r="K117" s="48"/>
      <c r="L117" s="50">
        <f>K115/K114*100%</f>
        <v>0</v>
      </c>
    </row>
    <row r="118" spans="1:12" s="46" customFormat="1" ht="15.75" x14ac:dyDescent="0.25">
      <c r="A118" s="45"/>
      <c r="B118" s="51"/>
      <c r="C118" s="45"/>
      <c r="D118" s="45"/>
      <c r="E118" s="45"/>
      <c r="F118" s="45"/>
      <c r="G118" s="45"/>
      <c r="H118" s="45"/>
      <c r="I118" s="45"/>
      <c r="J118" s="45"/>
      <c r="K118" s="52"/>
      <c r="L118" s="52"/>
    </row>
    <row r="119" spans="1:12" s="20" customFormat="1" ht="15.75" x14ac:dyDescent="0.25">
      <c r="A119" s="38"/>
      <c r="B119" s="53"/>
      <c r="C119" s="54"/>
      <c r="D119" s="54"/>
      <c r="E119" s="54"/>
      <c r="F119" s="54"/>
      <c r="G119" s="39"/>
      <c r="H119" s="39"/>
      <c r="I119" s="39"/>
      <c r="J119" s="39"/>
      <c r="K119" s="39"/>
      <c r="L119" s="39"/>
    </row>
  </sheetData>
  <mergeCells count="12">
    <mergeCell ref="B86:L86"/>
    <mergeCell ref="B1:K1"/>
    <mergeCell ref="B2:K2"/>
    <mergeCell ref="B3:K3"/>
    <mergeCell ref="B5:D6"/>
    <mergeCell ref="I5:K6"/>
    <mergeCell ref="B7:K7"/>
    <mergeCell ref="A8:L8"/>
    <mergeCell ref="B9:K9"/>
    <mergeCell ref="B29:C29"/>
    <mergeCell ref="B31:L31"/>
    <mergeCell ref="B49:C49"/>
  </mergeCells>
  <pageMargins left="0.7" right="0.45" top="0.5" bottom="0.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7"/>
  <sheetViews>
    <sheetView topLeftCell="A69" zoomScale="90" zoomScaleNormal="90" workbookViewId="0">
      <selection activeCell="A55" sqref="A55:XFD55"/>
    </sheetView>
  </sheetViews>
  <sheetFormatPr defaultColWidth="9.140625" defaultRowHeight="12.75" x14ac:dyDescent="0.25"/>
  <cols>
    <col min="1" max="1" width="6" style="21" customWidth="1"/>
    <col min="2" max="2" width="31" style="22" customWidth="1"/>
    <col min="3" max="3" width="13.28515625" style="22" customWidth="1"/>
    <col min="4" max="4" width="7.42578125" style="25" customWidth="1"/>
    <col min="5" max="5" width="8.140625" style="26" customWidth="1"/>
    <col min="6" max="6" width="9" style="22" customWidth="1"/>
    <col min="7" max="7" width="8.140625" style="22" customWidth="1"/>
    <col min="8" max="8" width="7.42578125" style="22" customWidth="1"/>
    <col min="9" max="9" width="8" style="22" customWidth="1"/>
    <col min="10" max="11" width="11.140625" style="22" customWidth="1"/>
    <col min="12" max="12" width="12.7109375" style="22" customWidth="1"/>
    <col min="13" max="13" width="9.140625" style="23"/>
    <col min="14" max="14" width="10.140625" style="23" bestFit="1" customWidth="1"/>
    <col min="15" max="15" width="28.140625" style="23" bestFit="1" customWidth="1"/>
    <col min="16" max="16384" width="9.140625" style="23"/>
  </cols>
  <sheetData>
    <row r="1" spans="1:15" ht="18.75" x14ac:dyDescent="0.3">
      <c r="B1" s="170" t="s">
        <v>0</v>
      </c>
      <c r="C1" s="170"/>
      <c r="D1" s="170"/>
      <c r="E1" s="170"/>
      <c r="F1" s="170"/>
      <c r="G1" s="170"/>
      <c r="H1" s="170"/>
      <c r="I1" s="170"/>
      <c r="J1" s="170"/>
      <c r="K1" s="170"/>
    </row>
    <row r="2" spans="1:15" ht="16.5" x14ac:dyDescent="0.25">
      <c r="B2" s="169" t="s">
        <v>1</v>
      </c>
      <c r="C2" s="169"/>
      <c r="D2" s="169"/>
      <c r="E2" s="169"/>
      <c r="F2" s="169"/>
      <c r="G2" s="169"/>
      <c r="H2" s="169"/>
      <c r="I2" s="169"/>
      <c r="J2" s="169"/>
      <c r="K2" s="169"/>
    </row>
    <row r="3" spans="1:15" ht="18.75" x14ac:dyDescent="0.3">
      <c r="B3" s="181" t="s">
        <v>2</v>
      </c>
      <c r="C3" s="181"/>
      <c r="D3" s="181"/>
      <c r="E3" s="181"/>
      <c r="F3" s="181"/>
      <c r="G3" s="181"/>
      <c r="H3" s="181"/>
      <c r="I3" s="181"/>
      <c r="J3" s="181"/>
      <c r="K3" s="181"/>
    </row>
    <row r="4" spans="1:15" ht="15.75" x14ac:dyDescent="0.25">
      <c r="B4" s="24"/>
    </row>
    <row r="5" spans="1:15" ht="17.25" customHeight="1" x14ac:dyDescent="0.25">
      <c r="B5" s="172" t="s">
        <v>41</v>
      </c>
      <c r="C5" s="172"/>
      <c r="D5" s="172"/>
      <c r="I5" s="173" t="s">
        <v>3</v>
      </c>
      <c r="J5" s="173"/>
      <c r="K5" s="173"/>
      <c r="L5" s="27"/>
    </row>
    <row r="6" spans="1:15" ht="12" customHeight="1" x14ac:dyDescent="0.25">
      <c r="B6" s="172"/>
      <c r="C6" s="172"/>
      <c r="D6" s="172"/>
      <c r="I6" s="173"/>
      <c r="J6" s="173"/>
      <c r="K6" s="173"/>
      <c r="L6" s="27"/>
    </row>
    <row r="7" spans="1:15" ht="16.5" x14ac:dyDescent="0.25">
      <c r="B7" s="169" t="s">
        <v>4</v>
      </c>
      <c r="C7" s="169"/>
      <c r="D7" s="169"/>
      <c r="E7" s="169"/>
      <c r="F7" s="169"/>
      <c r="G7" s="169"/>
      <c r="H7" s="169"/>
      <c r="I7" s="169"/>
      <c r="J7" s="169"/>
      <c r="K7" s="169"/>
    </row>
    <row r="8" spans="1:15" s="20" customFormat="1" ht="24.75" customHeight="1" x14ac:dyDescent="0.25">
      <c r="A8" s="174" t="s">
        <v>68</v>
      </c>
      <c r="B8" s="174"/>
      <c r="C8" s="174"/>
      <c r="D8" s="174"/>
      <c r="E8" s="174"/>
      <c r="F8" s="174"/>
      <c r="G8" s="174"/>
      <c r="H8" s="174"/>
      <c r="I8" s="174"/>
      <c r="J8" s="174"/>
      <c r="K8" s="174"/>
      <c r="L8" s="174"/>
      <c r="M8" s="28"/>
      <c r="N8" s="28"/>
    </row>
    <row r="9" spans="1:15" s="20" customFormat="1" ht="15.75" x14ac:dyDescent="0.25">
      <c r="A9" s="29" t="s">
        <v>5</v>
      </c>
      <c r="B9" s="175" t="s">
        <v>6</v>
      </c>
      <c r="C9" s="175"/>
      <c r="D9" s="175"/>
      <c r="E9" s="175"/>
      <c r="F9" s="175"/>
      <c r="G9" s="175"/>
      <c r="H9" s="175"/>
      <c r="I9" s="175"/>
      <c r="J9" s="175"/>
      <c r="K9" s="175"/>
      <c r="L9" s="30"/>
    </row>
    <row r="10" spans="1:15" s="20" customFormat="1" ht="4.5" customHeight="1" thickBot="1" x14ac:dyDescent="0.3">
      <c r="A10" s="29"/>
      <c r="B10" s="31"/>
      <c r="C10" s="31"/>
      <c r="D10" s="31"/>
      <c r="E10" s="31"/>
      <c r="F10" s="31"/>
      <c r="G10" s="31"/>
      <c r="H10" s="56"/>
      <c r="I10" s="31"/>
      <c r="J10" s="31"/>
      <c r="K10" s="31"/>
      <c r="L10" s="30"/>
    </row>
    <row r="11" spans="1:15" s="20" customFormat="1" ht="99.75" x14ac:dyDescent="0.25">
      <c r="A11" s="115" t="s">
        <v>7</v>
      </c>
      <c r="B11" s="88" t="s">
        <v>8</v>
      </c>
      <c r="C11" s="88" t="s">
        <v>9</v>
      </c>
      <c r="D11" s="89" t="s">
        <v>74</v>
      </c>
      <c r="E11" s="90" t="s">
        <v>75</v>
      </c>
      <c r="F11" s="91" t="s">
        <v>76</v>
      </c>
      <c r="G11" s="89" t="s">
        <v>77</v>
      </c>
      <c r="H11" s="89" t="s">
        <v>10</v>
      </c>
      <c r="I11" s="89" t="s">
        <v>11</v>
      </c>
      <c r="J11" s="92" t="s">
        <v>78</v>
      </c>
      <c r="K11" s="92" t="s">
        <v>79</v>
      </c>
      <c r="L11" s="93" t="s">
        <v>12</v>
      </c>
    </row>
    <row r="12" spans="1:15" s="20" customFormat="1" ht="15.75" x14ac:dyDescent="0.25">
      <c r="A12" s="116">
        <v>1</v>
      </c>
      <c r="B12" s="94" t="s">
        <v>13</v>
      </c>
      <c r="C12" s="95"/>
      <c r="D12" s="96"/>
      <c r="E12" s="97"/>
      <c r="F12" s="98"/>
      <c r="G12" s="98"/>
      <c r="H12" s="98"/>
      <c r="I12" s="98"/>
      <c r="J12" s="99"/>
      <c r="K12" s="99"/>
      <c r="L12" s="100"/>
    </row>
    <row r="13" spans="1:15" s="20" customFormat="1" ht="33" customHeight="1" x14ac:dyDescent="0.25">
      <c r="A13" s="117" t="s">
        <v>14</v>
      </c>
      <c r="B13" s="95" t="s">
        <v>48</v>
      </c>
      <c r="C13" s="95"/>
      <c r="D13" s="101">
        <v>1</v>
      </c>
      <c r="E13" s="97">
        <v>53907</v>
      </c>
      <c r="F13" s="98"/>
      <c r="G13" s="98">
        <v>1000</v>
      </c>
      <c r="H13" s="98">
        <v>1</v>
      </c>
      <c r="I13" s="98">
        <v>1</v>
      </c>
      <c r="J13" s="99">
        <f>G13+F13+(D13*E13)</f>
        <v>54907</v>
      </c>
      <c r="K13" s="99">
        <f>J13*I13*H13</f>
        <v>54907</v>
      </c>
      <c r="L13" s="102" t="s">
        <v>39</v>
      </c>
      <c r="O13" s="32"/>
    </row>
    <row r="14" spans="1:15" s="20" customFormat="1" ht="76.5" customHeight="1" x14ac:dyDescent="0.25">
      <c r="A14" s="118">
        <v>1.2</v>
      </c>
      <c r="B14" s="95" t="s">
        <v>51</v>
      </c>
      <c r="C14" s="103"/>
      <c r="D14" s="101">
        <v>2</v>
      </c>
      <c r="E14" s="97">
        <v>53907</v>
      </c>
      <c r="F14" s="98"/>
      <c r="G14" s="98">
        <v>2000</v>
      </c>
      <c r="H14" s="98">
        <v>1</v>
      </c>
      <c r="I14" s="98">
        <v>1</v>
      </c>
      <c r="J14" s="99">
        <f t="shared" ref="J14:J27" si="0">G14+F14+(D14*E14)</f>
        <v>109814</v>
      </c>
      <c r="K14" s="99">
        <f t="shared" ref="K14:K23" si="1">J14*I14*H14</f>
        <v>109814</v>
      </c>
      <c r="L14" s="102" t="s">
        <v>39</v>
      </c>
      <c r="O14" s="32"/>
    </row>
    <row r="15" spans="1:15" s="20" customFormat="1" ht="21" customHeight="1" x14ac:dyDescent="0.25">
      <c r="A15" s="116">
        <v>2</v>
      </c>
      <c r="B15" s="94" t="s">
        <v>17</v>
      </c>
      <c r="C15" s="95" t="s">
        <v>18</v>
      </c>
      <c r="D15" s="101">
        <v>6</v>
      </c>
      <c r="E15" s="97">
        <v>53907</v>
      </c>
      <c r="F15" s="98"/>
      <c r="G15" s="98"/>
      <c r="H15" s="98">
        <v>1</v>
      </c>
      <c r="I15" s="98">
        <v>1</v>
      </c>
      <c r="J15" s="99">
        <f t="shared" si="0"/>
        <v>323442</v>
      </c>
      <c r="K15" s="99">
        <f t="shared" si="1"/>
        <v>323442</v>
      </c>
      <c r="L15" s="100"/>
    </row>
    <row r="16" spans="1:15" s="20" customFormat="1" ht="15.75" x14ac:dyDescent="0.25">
      <c r="A16" s="119"/>
      <c r="B16" s="95"/>
      <c r="C16" s="95" t="s">
        <v>19</v>
      </c>
      <c r="D16" s="101"/>
      <c r="E16" s="97"/>
      <c r="F16" s="98"/>
      <c r="G16" s="98"/>
      <c r="H16" s="98"/>
      <c r="I16" s="98"/>
      <c r="J16" s="99">
        <f t="shared" si="0"/>
        <v>0</v>
      </c>
      <c r="K16" s="99">
        <f t="shared" si="1"/>
        <v>0</v>
      </c>
      <c r="L16" s="100"/>
    </row>
    <row r="17" spans="1:12" s="20" customFormat="1" ht="15.75" x14ac:dyDescent="0.25">
      <c r="A17" s="119"/>
      <c r="B17" s="95"/>
      <c r="C17" s="95" t="s">
        <v>20</v>
      </c>
      <c r="D17" s="101"/>
      <c r="E17" s="97"/>
      <c r="F17" s="98"/>
      <c r="G17" s="98">
        <v>0</v>
      </c>
      <c r="H17" s="98"/>
      <c r="I17" s="98"/>
      <c r="J17" s="99">
        <f t="shared" si="0"/>
        <v>0</v>
      </c>
      <c r="K17" s="99">
        <f t="shared" si="1"/>
        <v>0</v>
      </c>
      <c r="L17" s="100"/>
    </row>
    <row r="18" spans="1:12" s="20" customFormat="1" ht="15.75" x14ac:dyDescent="0.25">
      <c r="A18" s="116">
        <v>3</v>
      </c>
      <c r="B18" s="94" t="s">
        <v>21</v>
      </c>
      <c r="C18" s="95"/>
      <c r="D18" s="101"/>
      <c r="E18" s="97"/>
      <c r="F18" s="98"/>
      <c r="G18" s="98"/>
      <c r="H18" s="98"/>
      <c r="I18" s="98"/>
      <c r="J18" s="99">
        <f t="shared" si="0"/>
        <v>0</v>
      </c>
      <c r="K18" s="99">
        <f t="shared" si="1"/>
        <v>0</v>
      </c>
      <c r="L18" s="100"/>
    </row>
    <row r="19" spans="1:12" s="20" customFormat="1" ht="15.75" x14ac:dyDescent="0.25">
      <c r="A19" s="117" t="s">
        <v>22</v>
      </c>
      <c r="B19" s="95" t="s">
        <v>23</v>
      </c>
      <c r="C19" s="95"/>
      <c r="D19" s="101"/>
      <c r="E19" s="97"/>
      <c r="F19" s="98"/>
      <c r="G19" s="99"/>
      <c r="H19" s="98"/>
      <c r="I19" s="98"/>
      <c r="J19" s="99">
        <f t="shared" si="0"/>
        <v>0</v>
      </c>
      <c r="K19" s="99">
        <f t="shared" si="1"/>
        <v>0</v>
      </c>
      <c r="L19" s="100"/>
    </row>
    <row r="20" spans="1:12" s="20" customFormat="1" ht="15.75" x14ac:dyDescent="0.25">
      <c r="A20" s="117" t="s">
        <v>24</v>
      </c>
      <c r="B20" s="95" t="s">
        <v>25</v>
      </c>
      <c r="C20" s="95"/>
      <c r="D20" s="101"/>
      <c r="E20" s="97"/>
      <c r="F20" s="98"/>
      <c r="G20" s="98"/>
      <c r="H20" s="98"/>
      <c r="I20" s="98"/>
      <c r="J20" s="99">
        <f t="shared" si="0"/>
        <v>0</v>
      </c>
      <c r="K20" s="99">
        <f t="shared" si="1"/>
        <v>0</v>
      </c>
      <c r="L20" s="104"/>
    </row>
    <row r="21" spans="1:12" s="20" customFormat="1" ht="15.75" x14ac:dyDescent="0.25">
      <c r="A21" s="117" t="s">
        <v>26</v>
      </c>
      <c r="B21" s="95" t="s">
        <v>27</v>
      </c>
      <c r="C21" s="95"/>
      <c r="D21" s="101"/>
      <c r="E21" s="97"/>
      <c r="F21" s="98"/>
      <c r="G21" s="98"/>
      <c r="H21" s="98"/>
      <c r="I21" s="98"/>
      <c r="J21" s="99"/>
      <c r="K21" s="99">
        <f t="shared" si="1"/>
        <v>0</v>
      </c>
      <c r="L21" s="95"/>
    </row>
    <row r="22" spans="1:12" s="20" customFormat="1" ht="43.5" x14ac:dyDescent="0.25">
      <c r="A22" s="119">
        <v>4</v>
      </c>
      <c r="B22" s="95" t="s">
        <v>80</v>
      </c>
      <c r="C22" s="95" t="s">
        <v>28</v>
      </c>
      <c r="D22" s="95"/>
      <c r="E22" s="97"/>
      <c r="F22" s="95"/>
      <c r="G22" s="95"/>
      <c r="H22" s="98"/>
      <c r="I22" s="98"/>
      <c r="J22" s="99">
        <f t="shared" si="0"/>
        <v>0</v>
      </c>
      <c r="K22" s="99">
        <f t="shared" si="1"/>
        <v>0</v>
      </c>
      <c r="L22" s="95"/>
    </row>
    <row r="23" spans="1:12" s="20" customFormat="1" ht="15.75" x14ac:dyDescent="0.25">
      <c r="A23" s="119">
        <v>5</v>
      </c>
      <c r="B23" s="95" t="s">
        <v>81</v>
      </c>
      <c r="C23" s="105" t="s">
        <v>28</v>
      </c>
      <c r="D23" s="105"/>
      <c r="E23" s="97"/>
      <c r="F23" s="105"/>
      <c r="G23" s="105"/>
      <c r="H23" s="98"/>
      <c r="I23" s="98"/>
      <c r="J23" s="99">
        <f t="shared" si="0"/>
        <v>0</v>
      </c>
      <c r="K23" s="99">
        <f t="shared" si="1"/>
        <v>0</v>
      </c>
      <c r="L23" s="105"/>
    </row>
    <row r="24" spans="1:12" s="20" customFormat="1" ht="15.75" x14ac:dyDescent="0.25">
      <c r="A24" s="119">
        <v>6</v>
      </c>
      <c r="B24" s="94" t="s">
        <v>29</v>
      </c>
      <c r="C24" s="95" t="s">
        <v>18</v>
      </c>
      <c r="D24" s="101">
        <v>2</v>
      </c>
      <c r="E24" s="97">
        <v>53907</v>
      </c>
      <c r="F24" s="98"/>
      <c r="G24" s="98"/>
      <c r="H24" s="98">
        <v>1</v>
      </c>
      <c r="I24" s="98">
        <v>1</v>
      </c>
      <c r="J24" s="99">
        <f t="shared" si="0"/>
        <v>107814</v>
      </c>
      <c r="K24" s="99">
        <f>J24*I24*H24</f>
        <v>107814</v>
      </c>
      <c r="L24" s="104"/>
    </row>
    <row r="25" spans="1:12" s="20" customFormat="1" ht="15.75" x14ac:dyDescent="0.25">
      <c r="A25" s="120"/>
      <c r="B25" s="95"/>
      <c r="C25" s="95" t="s">
        <v>19</v>
      </c>
      <c r="D25" s="101"/>
      <c r="E25" s="97"/>
      <c r="F25" s="98"/>
      <c r="G25" s="98"/>
      <c r="H25" s="98"/>
      <c r="I25" s="98"/>
      <c r="J25" s="99">
        <f t="shared" si="0"/>
        <v>0</v>
      </c>
      <c r="K25" s="99">
        <f>J25*I25*H25</f>
        <v>0</v>
      </c>
      <c r="L25" s="100"/>
    </row>
    <row r="26" spans="1:12" s="20" customFormat="1" ht="15.75" x14ac:dyDescent="0.25">
      <c r="A26" s="120"/>
      <c r="B26" s="95"/>
      <c r="C26" s="95" t="s">
        <v>20</v>
      </c>
      <c r="D26" s="101"/>
      <c r="E26" s="97"/>
      <c r="F26" s="98"/>
      <c r="G26" s="98">
        <v>0</v>
      </c>
      <c r="H26" s="98"/>
      <c r="I26" s="98"/>
      <c r="J26" s="99">
        <f t="shared" si="0"/>
        <v>0</v>
      </c>
      <c r="K26" s="99">
        <f>J26*I26*H26</f>
        <v>0</v>
      </c>
      <c r="L26" s="100"/>
    </row>
    <row r="27" spans="1:12" s="20" customFormat="1" ht="15.75" x14ac:dyDescent="0.25">
      <c r="A27" s="121"/>
      <c r="B27" s="95"/>
      <c r="C27" s="95" t="s">
        <v>30</v>
      </c>
      <c r="D27" s="101"/>
      <c r="E27" s="97"/>
      <c r="F27" s="98"/>
      <c r="G27" s="98"/>
      <c r="H27" s="98"/>
      <c r="I27" s="98"/>
      <c r="J27" s="99">
        <f t="shared" si="0"/>
        <v>0</v>
      </c>
      <c r="K27" s="99">
        <f>J27*I27*H27</f>
        <v>0</v>
      </c>
      <c r="L27" s="100"/>
    </row>
    <row r="28" spans="1:12" s="20" customFormat="1" ht="16.5" thickBot="1" x14ac:dyDescent="0.3">
      <c r="A28" s="122"/>
      <c r="B28" s="179" t="s">
        <v>31</v>
      </c>
      <c r="C28" s="180"/>
      <c r="D28" s="106"/>
      <c r="E28" s="107"/>
      <c r="F28" s="107">
        <f>SUM(F12:F22)</f>
        <v>0</v>
      </c>
      <c r="G28" s="107">
        <f>SUM(G12:G22)</f>
        <v>3000</v>
      </c>
      <c r="H28" s="108"/>
      <c r="I28" s="107"/>
      <c r="J28" s="109">
        <f>SUM(J12:J27)</f>
        <v>595977</v>
      </c>
      <c r="K28" s="109">
        <f>SUM(K12:K27)</f>
        <v>595977</v>
      </c>
      <c r="L28" s="110"/>
    </row>
    <row r="29" spans="1:12" s="20" customFormat="1" ht="15.75" x14ac:dyDescent="0.25">
      <c r="A29" s="33"/>
      <c r="B29" s="34"/>
      <c r="C29" s="34"/>
      <c r="D29" s="35"/>
      <c r="E29" s="36"/>
      <c r="F29" s="36"/>
      <c r="G29" s="36"/>
      <c r="H29" s="37"/>
      <c r="I29" s="36"/>
      <c r="J29" s="36"/>
      <c r="K29" s="36"/>
      <c r="L29" s="36"/>
    </row>
    <row r="30" spans="1:12" s="20" customFormat="1" ht="15.75" x14ac:dyDescent="0.25">
      <c r="A30" s="29" t="s">
        <v>32</v>
      </c>
      <c r="B30" s="175" t="s">
        <v>71</v>
      </c>
      <c r="C30" s="175"/>
      <c r="D30" s="175"/>
      <c r="E30" s="175"/>
      <c r="F30" s="175"/>
      <c r="G30" s="175"/>
      <c r="H30" s="175"/>
      <c r="I30" s="175"/>
      <c r="J30" s="175"/>
      <c r="K30" s="175"/>
      <c r="L30" s="175"/>
    </row>
    <row r="31" spans="1:12" s="20" customFormat="1" ht="16.5" thickBot="1" x14ac:dyDescent="0.3">
      <c r="A31" s="38"/>
      <c r="B31" s="39"/>
      <c r="C31" s="39"/>
      <c r="D31" s="40"/>
      <c r="E31" s="41"/>
      <c r="F31" s="39"/>
      <c r="G31" s="39"/>
      <c r="H31" s="39"/>
      <c r="I31" s="39"/>
      <c r="J31" s="39"/>
      <c r="K31" s="39"/>
      <c r="L31" s="39"/>
    </row>
    <row r="32" spans="1:12" s="20" customFormat="1" ht="99.75" x14ac:dyDescent="0.25">
      <c r="A32" s="115" t="s">
        <v>7</v>
      </c>
      <c r="B32" s="88" t="s">
        <v>8</v>
      </c>
      <c r="C32" s="88" t="s">
        <v>9</v>
      </c>
      <c r="D32" s="89" t="s">
        <v>74</v>
      </c>
      <c r="E32" s="90" t="s">
        <v>75</v>
      </c>
      <c r="F32" s="91" t="s">
        <v>76</v>
      </c>
      <c r="G32" s="89" t="s">
        <v>77</v>
      </c>
      <c r="H32" s="89" t="s">
        <v>10</v>
      </c>
      <c r="I32" s="89" t="s">
        <v>11</v>
      </c>
      <c r="J32" s="89" t="s">
        <v>78</v>
      </c>
      <c r="K32" s="89" t="s">
        <v>79</v>
      </c>
      <c r="L32" s="93" t="s">
        <v>12</v>
      </c>
    </row>
    <row r="33" spans="1:15" s="20" customFormat="1" ht="15.75" x14ac:dyDescent="0.25">
      <c r="A33" s="116">
        <v>1</v>
      </c>
      <c r="B33" s="94" t="s">
        <v>13</v>
      </c>
      <c r="C33" s="95"/>
      <c r="D33" s="96"/>
      <c r="E33" s="97"/>
      <c r="F33" s="98"/>
      <c r="G33" s="98"/>
      <c r="H33" s="98"/>
      <c r="I33" s="98"/>
      <c r="J33" s="98"/>
      <c r="K33" s="98"/>
      <c r="L33" s="100"/>
    </row>
    <row r="34" spans="1:15" s="20" customFormat="1" ht="33.75" customHeight="1" x14ac:dyDescent="0.25">
      <c r="A34" s="117" t="s">
        <v>14</v>
      </c>
      <c r="B34" s="95" t="s">
        <v>48</v>
      </c>
      <c r="C34" s="95"/>
      <c r="D34" s="101">
        <v>1</v>
      </c>
      <c r="E34" s="97">
        <v>53907</v>
      </c>
      <c r="F34" s="98"/>
      <c r="G34" s="98">
        <v>1000</v>
      </c>
      <c r="H34" s="98">
        <v>1</v>
      </c>
      <c r="I34" s="98">
        <v>1</v>
      </c>
      <c r="J34" s="99">
        <f>G34+F34+(D34*E34)</f>
        <v>54907</v>
      </c>
      <c r="K34" s="99">
        <f>J34*I34*H34</f>
        <v>54907</v>
      </c>
      <c r="L34" s="102" t="s">
        <v>39</v>
      </c>
      <c r="O34" s="20" t="s">
        <v>59</v>
      </c>
    </row>
    <row r="35" spans="1:15" s="20" customFormat="1" ht="75" x14ac:dyDescent="0.25">
      <c r="A35" s="118">
        <v>1.2</v>
      </c>
      <c r="B35" s="95" t="s">
        <v>51</v>
      </c>
      <c r="C35" s="103"/>
      <c r="D35" s="101">
        <v>2</v>
      </c>
      <c r="E35" s="97">
        <v>53907</v>
      </c>
      <c r="F35" s="98"/>
      <c r="G35" s="98">
        <v>2000</v>
      </c>
      <c r="H35" s="98">
        <v>1</v>
      </c>
      <c r="I35" s="98">
        <v>1</v>
      </c>
      <c r="J35" s="99">
        <f t="shared" ref="J35:J42" si="2">G35+F35+(D35*E35)</f>
        <v>109814</v>
      </c>
      <c r="K35" s="99">
        <f t="shared" ref="K35:K48" si="3">J35*I35*H35</f>
        <v>109814</v>
      </c>
      <c r="L35" s="102" t="s">
        <v>39</v>
      </c>
    </row>
    <row r="36" spans="1:15" s="20" customFormat="1" ht="15.75" x14ac:dyDescent="0.25">
      <c r="A36" s="116">
        <v>2</v>
      </c>
      <c r="B36" s="94" t="s">
        <v>17</v>
      </c>
      <c r="C36" s="95" t="s">
        <v>18</v>
      </c>
      <c r="D36" s="101">
        <v>6</v>
      </c>
      <c r="E36" s="97">
        <v>53907</v>
      </c>
      <c r="F36" s="98"/>
      <c r="G36" s="98"/>
      <c r="H36" s="98">
        <v>1</v>
      </c>
      <c r="I36" s="98">
        <v>1</v>
      </c>
      <c r="J36" s="99">
        <f t="shared" si="2"/>
        <v>323442</v>
      </c>
      <c r="K36" s="99">
        <f t="shared" si="3"/>
        <v>323442</v>
      </c>
      <c r="L36" s="100"/>
    </row>
    <row r="37" spans="1:15" s="20" customFormat="1" ht="15.75" x14ac:dyDescent="0.25">
      <c r="A37" s="119"/>
      <c r="B37" s="95"/>
      <c r="C37" s="95" t="s">
        <v>19</v>
      </c>
      <c r="D37" s="101"/>
      <c r="E37" s="97"/>
      <c r="F37" s="98"/>
      <c r="G37" s="98"/>
      <c r="H37" s="98"/>
      <c r="I37" s="98"/>
      <c r="J37" s="99">
        <f t="shared" si="2"/>
        <v>0</v>
      </c>
      <c r="K37" s="99">
        <f t="shared" si="3"/>
        <v>0</v>
      </c>
      <c r="L37" s="100"/>
    </row>
    <row r="38" spans="1:15" s="20" customFormat="1" ht="15.75" x14ac:dyDescent="0.25">
      <c r="A38" s="119"/>
      <c r="B38" s="95"/>
      <c r="C38" s="95" t="s">
        <v>20</v>
      </c>
      <c r="D38" s="101"/>
      <c r="E38" s="97"/>
      <c r="F38" s="98"/>
      <c r="G38" s="98"/>
      <c r="H38" s="98"/>
      <c r="I38" s="98"/>
      <c r="J38" s="99">
        <f t="shared" si="2"/>
        <v>0</v>
      </c>
      <c r="K38" s="99">
        <f t="shared" si="3"/>
        <v>0</v>
      </c>
      <c r="L38" s="100"/>
    </row>
    <row r="39" spans="1:15" s="20" customFormat="1" ht="15.75" x14ac:dyDescent="0.25">
      <c r="A39" s="116">
        <v>3</v>
      </c>
      <c r="B39" s="94" t="s">
        <v>21</v>
      </c>
      <c r="C39" s="95"/>
      <c r="D39" s="101"/>
      <c r="E39" s="97"/>
      <c r="F39" s="98"/>
      <c r="G39" s="111"/>
      <c r="H39" s="98"/>
      <c r="I39" s="98"/>
      <c r="J39" s="99">
        <f t="shared" si="2"/>
        <v>0</v>
      </c>
      <c r="K39" s="99">
        <f t="shared" si="3"/>
        <v>0</v>
      </c>
      <c r="L39" s="100"/>
    </row>
    <row r="40" spans="1:15" s="20" customFormat="1" ht="15.75" x14ac:dyDescent="0.25">
      <c r="A40" s="117" t="s">
        <v>22</v>
      </c>
      <c r="B40" s="95" t="s">
        <v>23</v>
      </c>
      <c r="C40" s="95"/>
      <c r="D40" s="101"/>
      <c r="E40" s="97"/>
      <c r="F40" s="98"/>
      <c r="G40" s="98"/>
      <c r="H40" s="98"/>
      <c r="I40" s="98"/>
      <c r="J40" s="99">
        <f t="shared" si="2"/>
        <v>0</v>
      </c>
      <c r="K40" s="99">
        <f t="shared" si="3"/>
        <v>0</v>
      </c>
      <c r="L40" s="100"/>
    </row>
    <row r="41" spans="1:15" s="20" customFormat="1" ht="15.75" x14ac:dyDescent="0.25">
      <c r="A41" s="117" t="s">
        <v>24</v>
      </c>
      <c r="B41" s="95" t="s">
        <v>25</v>
      </c>
      <c r="C41" s="95"/>
      <c r="D41" s="101"/>
      <c r="E41" s="97"/>
      <c r="F41" s="98"/>
      <c r="G41" s="98"/>
      <c r="H41" s="98"/>
      <c r="I41" s="98"/>
      <c r="J41" s="99">
        <f t="shared" si="2"/>
        <v>0</v>
      </c>
      <c r="K41" s="99">
        <f t="shared" si="3"/>
        <v>0</v>
      </c>
      <c r="L41" s="100"/>
    </row>
    <row r="42" spans="1:15" s="20" customFormat="1" ht="15.75" x14ac:dyDescent="0.25">
      <c r="A42" s="117" t="s">
        <v>26</v>
      </c>
      <c r="B42" s="95" t="s">
        <v>27</v>
      </c>
      <c r="C42" s="95"/>
      <c r="D42" s="101"/>
      <c r="E42" s="97"/>
      <c r="F42" s="98"/>
      <c r="G42" s="98"/>
      <c r="H42" s="98"/>
      <c r="I42" s="98"/>
      <c r="J42" s="99">
        <f t="shared" si="2"/>
        <v>0</v>
      </c>
      <c r="K42" s="99">
        <f t="shared" si="3"/>
        <v>0</v>
      </c>
      <c r="L42" s="95"/>
    </row>
    <row r="43" spans="1:15" s="20" customFormat="1" ht="43.5" x14ac:dyDescent="0.25">
      <c r="A43" s="116">
        <v>4</v>
      </c>
      <c r="B43" s="95" t="s">
        <v>80</v>
      </c>
      <c r="C43" s="95"/>
      <c r="D43" s="95"/>
      <c r="E43" s="97"/>
      <c r="F43" s="95"/>
      <c r="G43" s="95"/>
      <c r="H43" s="98"/>
      <c r="I43" s="98"/>
      <c r="J43" s="95"/>
      <c r="K43" s="99">
        <f t="shared" si="3"/>
        <v>0</v>
      </c>
      <c r="L43" s="100"/>
    </row>
    <row r="44" spans="1:15" s="20" customFormat="1" ht="15.75" x14ac:dyDescent="0.25">
      <c r="A44" s="116">
        <v>5</v>
      </c>
      <c r="B44" s="95" t="s">
        <v>81</v>
      </c>
      <c r="C44" s="112"/>
      <c r="D44" s="112"/>
      <c r="E44" s="97"/>
      <c r="F44" s="112"/>
      <c r="G44" s="112"/>
      <c r="H44" s="98"/>
      <c r="I44" s="98"/>
      <c r="J44" s="112"/>
      <c r="K44" s="99">
        <f t="shared" si="3"/>
        <v>0</v>
      </c>
      <c r="L44" s="100"/>
    </row>
    <row r="45" spans="1:15" s="20" customFormat="1" ht="15.75" x14ac:dyDescent="0.25">
      <c r="A45" s="116">
        <v>6</v>
      </c>
      <c r="B45" s="94" t="s">
        <v>29</v>
      </c>
      <c r="C45" s="95" t="s">
        <v>18</v>
      </c>
      <c r="D45" s="101">
        <v>2</v>
      </c>
      <c r="E45" s="97">
        <v>53907</v>
      </c>
      <c r="F45" s="98"/>
      <c r="G45" s="98"/>
      <c r="H45" s="98">
        <v>1</v>
      </c>
      <c r="I45" s="98">
        <v>1</v>
      </c>
      <c r="J45" s="99">
        <f>G45+F45+(D45*E45)</f>
        <v>107814</v>
      </c>
      <c r="K45" s="99">
        <f t="shared" si="3"/>
        <v>107814</v>
      </c>
      <c r="L45" s="100"/>
    </row>
    <row r="46" spans="1:15" s="20" customFormat="1" ht="15.75" x14ac:dyDescent="0.25">
      <c r="A46" s="120"/>
      <c r="B46" s="95"/>
      <c r="C46" s="95" t="s">
        <v>19</v>
      </c>
      <c r="D46" s="101"/>
      <c r="E46" s="97"/>
      <c r="F46" s="98"/>
      <c r="G46" s="98"/>
      <c r="H46" s="98"/>
      <c r="I46" s="98"/>
      <c r="J46" s="99">
        <f>G46+F46+(D46*E46)</f>
        <v>0</v>
      </c>
      <c r="K46" s="99">
        <f t="shared" si="3"/>
        <v>0</v>
      </c>
      <c r="L46" s="100"/>
      <c r="N46" s="20" t="s">
        <v>58</v>
      </c>
    </row>
    <row r="47" spans="1:15" s="20" customFormat="1" ht="15.75" x14ac:dyDescent="0.25">
      <c r="A47" s="120"/>
      <c r="B47" s="95"/>
      <c r="C47" s="95" t="s">
        <v>20</v>
      </c>
      <c r="D47" s="101"/>
      <c r="E47" s="97"/>
      <c r="F47" s="98"/>
      <c r="G47" s="98">
        <v>0</v>
      </c>
      <c r="H47" s="98"/>
      <c r="I47" s="98"/>
      <c r="J47" s="99">
        <f>G47+F47+(D47*E47)</f>
        <v>0</v>
      </c>
      <c r="K47" s="99">
        <f t="shared" si="3"/>
        <v>0</v>
      </c>
      <c r="L47" s="100"/>
    </row>
    <row r="48" spans="1:15" s="20" customFormat="1" ht="15.75" x14ac:dyDescent="0.25">
      <c r="A48" s="121"/>
      <c r="B48" s="95"/>
      <c r="C48" s="95" t="s">
        <v>30</v>
      </c>
      <c r="D48" s="101"/>
      <c r="E48" s="97"/>
      <c r="F48" s="98"/>
      <c r="G48" s="98"/>
      <c r="H48" s="98"/>
      <c r="I48" s="98"/>
      <c r="J48" s="99">
        <f>G48+F48+(D48*E48)</f>
        <v>0</v>
      </c>
      <c r="K48" s="99">
        <f t="shared" si="3"/>
        <v>0</v>
      </c>
      <c r="L48" s="100"/>
    </row>
    <row r="49" spans="1:12" s="20" customFormat="1" ht="16.5" thickBot="1" x14ac:dyDescent="0.3">
      <c r="A49" s="122"/>
      <c r="B49" s="179" t="s">
        <v>31</v>
      </c>
      <c r="C49" s="180"/>
      <c r="D49" s="106"/>
      <c r="E49" s="107"/>
      <c r="F49" s="107">
        <f>SUM(F33:F43)</f>
        <v>0</v>
      </c>
      <c r="G49" s="107">
        <f>SUM(G33:G43)</f>
        <v>3000</v>
      </c>
      <c r="H49" s="108"/>
      <c r="I49" s="107"/>
      <c r="J49" s="109">
        <f>SUM(J33:J48)</f>
        <v>595977</v>
      </c>
      <c r="K49" s="109">
        <f>SUM(K33:K48)</f>
        <v>595977</v>
      </c>
      <c r="L49" s="110"/>
    </row>
    <row r="50" spans="1:12" s="20" customFormat="1" ht="15.75" x14ac:dyDescent="0.25">
      <c r="A50" s="33"/>
      <c r="B50" s="34"/>
      <c r="C50" s="34"/>
      <c r="D50" s="35"/>
      <c r="E50" s="36"/>
      <c r="F50" s="36"/>
      <c r="G50" s="36"/>
      <c r="H50" s="37"/>
      <c r="I50" s="36"/>
      <c r="J50" s="42"/>
      <c r="K50" s="42"/>
      <c r="L50" s="36"/>
    </row>
    <row r="51" spans="1:12" s="20" customFormat="1" ht="15.75" x14ac:dyDescent="0.25">
      <c r="A51" s="33"/>
      <c r="B51" s="34"/>
      <c r="C51" s="34"/>
      <c r="D51" s="35"/>
      <c r="E51" s="36"/>
      <c r="F51" s="36"/>
      <c r="G51" s="36"/>
      <c r="H51" s="37"/>
      <c r="I51" s="36"/>
      <c r="J51" s="42"/>
      <c r="K51" s="42"/>
      <c r="L51" s="36"/>
    </row>
    <row r="52" spans="1:12" s="20" customFormat="1" ht="15.75" x14ac:dyDescent="0.25">
      <c r="A52" s="33"/>
      <c r="B52" s="34"/>
      <c r="C52" s="34"/>
      <c r="D52" s="35"/>
      <c r="E52" s="36"/>
      <c r="F52" s="36"/>
      <c r="G52" s="36"/>
      <c r="H52" s="37"/>
      <c r="I52" s="36"/>
      <c r="J52" s="42"/>
      <c r="K52" s="42"/>
      <c r="L52" s="36"/>
    </row>
    <row r="53" spans="1:12" s="20" customFormat="1" ht="15.75" x14ac:dyDescent="0.25">
      <c r="A53" s="33"/>
      <c r="B53" s="34"/>
      <c r="C53" s="34"/>
      <c r="D53" s="35"/>
      <c r="E53" s="36"/>
      <c r="F53" s="36"/>
      <c r="G53" s="36"/>
      <c r="H53" s="37"/>
      <c r="I53" s="36"/>
      <c r="J53" s="42"/>
      <c r="K53" s="42"/>
      <c r="L53" s="36"/>
    </row>
    <row r="54" spans="1:12" s="20" customFormat="1" ht="15.75" x14ac:dyDescent="0.25">
      <c r="A54" s="33"/>
      <c r="B54" s="34"/>
      <c r="C54" s="34"/>
      <c r="D54" s="35"/>
      <c r="E54" s="36"/>
      <c r="F54" s="36"/>
      <c r="G54" s="36"/>
      <c r="H54" s="37"/>
      <c r="I54" s="36"/>
      <c r="J54" s="42"/>
      <c r="K54" s="42"/>
      <c r="L54" s="36"/>
    </row>
    <row r="55" spans="1:12" s="20" customFormat="1" ht="15.75" x14ac:dyDescent="0.25">
      <c r="A55" s="33"/>
      <c r="B55" s="34"/>
      <c r="C55" s="34"/>
      <c r="D55" s="35"/>
      <c r="E55" s="36"/>
      <c r="F55" s="36"/>
      <c r="G55" s="36"/>
      <c r="H55" s="37"/>
      <c r="I55" s="36"/>
      <c r="J55" s="42"/>
      <c r="K55" s="42"/>
      <c r="L55" s="36"/>
    </row>
    <row r="56" spans="1:12" s="20" customFormat="1" ht="15.75" x14ac:dyDescent="0.25">
      <c r="A56" s="33"/>
      <c r="B56" s="34"/>
      <c r="C56" s="34"/>
      <c r="D56" s="35"/>
      <c r="E56" s="36"/>
      <c r="F56" s="36"/>
      <c r="G56" s="36"/>
      <c r="H56" s="37"/>
      <c r="I56" s="36"/>
      <c r="J56" s="42"/>
      <c r="K56" s="42"/>
      <c r="L56" s="36"/>
    </row>
    <row r="57" spans="1:12" s="20" customFormat="1" ht="15.75" x14ac:dyDescent="0.25">
      <c r="A57" s="33"/>
      <c r="B57" s="34"/>
      <c r="C57" s="34"/>
      <c r="D57" s="35"/>
      <c r="E57" s="36"/>
      <c r="F57" s="36"/>
      <c r="G57" s="36"/>
      <c r="H57" s="37"/>
      <c r="I57" s="36"/>
      <c r="J57" s="42"/>
      <c r="K57" s="42"/>
      <c r="L57" s="36"/>
    </row>
    <row r="58" spans="1:12" s="20" customFormat="1" ht="15.75" x14ac:dyDescent="0.25">
      <c r="A58" s="33"/>
      <c r="B58" s="34"/>
      <c r="C58" s="34"/>
      <c r="D58" s="35"/>
      <c r="E58" s="36"/>
      <c r="F58" s="36"/>
      <c r="G58" s="36"/>
      <c r="H58" s="37"/>
      <c r="I58" s="36"/>
      <c r="J58" s="42"/>
      <c r="K58" s="42"/>
      <c r="L58" s="36"/>
    </row>
    <row r="59" spans="1:12" s="20" customFormat="1" ht="15.75" x14ac:dyDescent="0.25">
      <c r="A59" s="33"/>
      <c r="B59" s="34"/>
      <c r="C59" s="34"/>
      <c r="D59" s="35"/>
      <c r="E59" s="36"/>
      <c r="F59" s="36"/>
      <c r="G59" s="36"/>
      <c r="H59" s="37"/>
      <c r="I59" s="36"/>
      <c r="J59" s="42"/>
      <c r="K59" s="42"/>
      <c r="L59" s="36"/>
    </row>
    <row r="60" spans="1:12" s="20" customFormat="1" ht="15.75" x14ac:dyDescent="0.25">
      <c r="A60" s="33"/>
      <c r="B60" s="34"/>
      <c r="C60" s="34"/>
      <c r="D60" s="35"/>
      <c r="E60" s="36"/>
      <c r="F60" s="36"/>
      <c r="G60" s="36"/>
      <c r="H60" s="37"/>
      <c r="I60" s="36"/>
      <c r="J60" s="42"/>
      <c r="K60" s="42"/>
      <c r="L60" s="36"/>
    </row>
    <row r="61" spans="1:12" s="20" customFormat="1" ht="15.75" x14ac:dyDescent="0.25">
      <c r="A61" s="33"/>
      <c r="B61" s="34"/>
      <c r="C61" s="34"/>
      <c r="D61" s="35"/>
      <c r="E61" s="36"/>
      <c r="F61" s="36"/>
      <c r="G61" s="36"/>
      <c r="H61" s="37"/>
      <c r="I61" s="36"/>
      <c r="J61" s="42"/>
      <c r="K61" s="42"/>
      <c r="L61" s="36"/>
    </row>
    <row r="62" spans="1:12" s="20" customFormat="1" ht="15.75" x14ac:dyDescent="0.25">
      <c r="A62" s="33"/>
      <c r="B62" s="34"/>
      <c r="C62" s="34"/>
      <c r="D62" s="35"/>
      <c r="E62" s="36"/>
      <c r="F62" s="36"/>
      <c r="G62" s="36"/>
      <c r="H62" s="37"/>
      <c r="I62" s="36"/>
      <c r="J62" s="42"/>
      <c r="K62" s="42"/>
      <c r="L62" s="36"/>
    </row>
    <row r="63" spans="1:12" s="20" customFormat="1" ht="15.75" x14ac:dyDescent="0.25">
      <c r="A63" s="33"/>
      <c r="B63" s="34"/>
      <c r="C63" s="34"/>
      <c r="D63" s="35"/>
      <c r="E63" s="36"/>
      <c r="F63" s="36"/>
      <c r="G63" s="36"/>
      <c r="H63" s="37"/>
      <c r="I63" s="36"/>
      <c r="J63" s="42"/>
      <c r="K63" s="42"/>
      <c r="L63" s="36"/>
    </row>
    <row r="64" spans="1:12" s="20" customFormat="1" ht="15.75" x14ac:dyDescent="0.25">
      <c r="A64" s="33"/>
      <c r="B64" s="34"/>
      <c r="C64" s="34"/>
      <c r="D64" s="35"/>
      <c r="E64" s="36"/>
      <c r="F64" s="36"/>
      <c r="G64" s="36"/>
      <c r="H64" s="37"/>
      <c r="I64" s="36"/>
      <c r="J64" s="42"/>
      <c r="K64" s="42"/>
      <c r="L64" s="36"/>
    </row>
    <row r="65" spans="1:12" s="20" customFormat="1" ht="15.75" x14ac:dyDescent="0.25">
      <c r="A65" s="33"/>
      <c r="B65" s="34"/>
      <c r="C65" s="34"/>
      <c r="D65" s="35"/>
      <c r="E65" s="36"/>
      <c r="F65" s="36"/>
      <c r="G65" s="36"/>
      <c r="H65" s="37"/>
      <c r="I65" s="36"/>
      <c r="J65" s="42"/>
      <c r="K65" s="42"/>
      <c r="L65" s="36"/>
    </row>
    <row r="66" spans="1:12" s="20" customFormat="1" ht="15.75" x14ac:dyDescent="0.25">
      <c r="A66" s="33"/>
      <c r="B66" s="34"/>
      <c r="C66" s="34"/>
      <c r="D66" s="35"/>
      <c r="E66" s="36"/>
      <c r="F66" s="36"/>
      <c r="G66" s="36"/>
      <c r="H66" s="37"/>
      <c r="I66" s="36"/>
      <c r="J66" s="42"/>
      <c r="K66" s="42"/>
      <c r="L66" s="36"/>
    </row>
    <row r="67" spans="1:12" s="20" customFormat="1" ht="15.75" x14ac:dyDescent="0.25">
      <c r="A67" s="33"/>
      <c r="B67" s="34"/>
      <c r="C67" s="34"/>
      <c r="D67" s="35"/>
      <c r="E67" s="36"/>
      <c r="F67" s="36"/>
      <c r="G67" s="36"/>
      <c r="H67" s="37"/>
      <c r="I67" s="36"/>
      <c r="J67" s="42"/>
      <c r="K67" s="42"/>
      <c r="L67" s="36"/>
    </row>
    <row r="68" spans="1:12" s="20" customFormat="1" ht="15.75" x14ac:dyDescent="0.25">
      <c r="A68" s="33"/>
      <c r="B68" s="34"/>
      <c r="C68" s="34"/>
      <c r="D68" s="35"/>
      <c r="E68" s="36"/>
      <c r="F68" s="36"/>
      <c r="G68" s="36"/>
      <c r="H68" s="37"/>
      <c r="I68" s="36"/>
      <c r="J68" s="42"/>
      <c r="K68" s="42"/>
      <c r="L68" s="36"/>
    </row>
    <row r="69" spans="1:12" s="20" customFormat="1" ht="15.75" x14ac:dyDescent="0.25">
      <c r="A69" s="33"/>
      <c r="B69" s="34"/>
      <c r="C69" s="34"/>
      <c r="D69" s="35"/>
      <c r="E69" s="36"/>
      <c r="F69" s="36"/>
      <c r="G69" s="36"/>
      <c r="H69" s="37"/>
      <c r="I69" s="36"/>
      <c r="J69" s="42"/>
      <c r="K69" s="42"/>
      <c r="L69" s="36"/>
    </row>
    <row r="70" spans="1:12" s="20" customFormat="1" ht="15.75" x14ac:dyDescent="0.25">
      <c r="A70" s="33"/>
      <c r="B70" s="34"/>
      <c r="C70" s="34"/>
      <c r="D70" s="35"/>
      <c r="E70" s="36"/>
      <c r="F70" s="36"/>
      <c r="G70" s="36"/>
      <c r="H70" s="37"/>
      <c r="I70" s="36"/>
      <c r="J70" s="42"/>
      <c r="K70" s="42"/>
      <c r="L70" s="36"/>
    </row>
    <row r="71" spans="1:12" s="20" customFormat="1" ht="15.75" x14ac:dyDescent="0.25">
      <c r="A71" s="33"/>
      <c r="B71" s="34"/>
      <c r="C71" s="34"/>
      <c r="D71" s="35"/>
      <c r="E71" s="36"/>
      <c r="F71" s="36"/>
      <c r="G71" s="36"/>
      <c r="H71" s="37"/>
      <c r="I71" s="36"/>
      <c r="J71" s="42"/>
      <c r="K71" s="42"/>
      <c r="L71" s="36"/>
    </row>
    <row r="72" spans="1:12" s="20" customFormat="1" ht="15.75" x14ac:dyDescent="0.25">
      <c r="A72" s="33"/>
      <c r="B72" s="34"/>
      <c r="C72" s="34"/>
      <c r="D72" s="35"/>
      <c r="E72" s="36"/>
      <c r="F72" s="36"/>
      <c r="G72" s="36"/>
      <c r="H72" s="37"/>
      <c r="I72" s="36"/>
      <c r="J72" s="42"/>
      <c r="K72" s="42"/>
      <c r="L72" s="36"/>
    </row>
    <row r="73" spans="1:12" s="20" customFormat="1" ht="15.75" x14ac:dyDescent="0.25">
      <c r="A73" s="33"/>
      <c r="B73" s="34"/>
      <c r="C73" s="34"/>
      <c r="D73" s="35"/>
      <c r="E73" s="36"/>
      <c r="F73" s="36"/>
      <c r="G73" s="36"/>
      <c r="H73" s="37"/>
      <c r="I73" s="36"/>
      <c r="J73" s="42"/>
      <c r="K73" s="42"/>
      <c r="L73" s="36"/>
    </row>
    <row r="74" spans="1:12" s="20" customFormat="1" ht="15.75" x14ac:dyDescent="0.25">
      <c r="A74" s="33"/>
      <c r="B74" s="34"/>
      <c r="C74" s="34"/>
      <c r="D74" s="35"/>
      <c r="E74" s="36"/>
      <c r="F74" s="36"/>
      <c r="G74" s="36"/>
      <c r="H74" s="37"/>
      <c r="I74" s="36"/>
      <c r="J74" s="42"/>
      <c r="K74" s="42"/>
      <c r="L74" s="36"/>
    </row>
    <row r="75" spans="1:12" s="20" customFormat="1" ht="15.75" x14ac:dyDescent="0.25">
      <c r="A75" s="33"/>
      <c r="B75" s="34"/>
      <c r="C75" s="34"/>
      <c r="D75" s="35"/>
      <c r="E75" s="36"/>
      <c r="F75" s="36"/>
      <c r="G75" s="36"/>
      <c r="H75" s="37"/>
      <c r="I75" s="36"/>
      <c r="J75" s="42"/>
      <c r="K75" s="42"/>
      <c r="L75" s="36"/>
    </row>
    <row r="76" spans="1:12" s="20" customFormat="1" ht="15.75" x14ac:dyDescent="0.25">
      <c r="A76" s="33"/>
      <c r="B76" s="34"/>
      <c r="C76" s="34"/>
      <c r="D76" s="35"/>
      <c r="E76" s="36"/>
      <c r="F76" s="36"/>
      <c r="G76" s="36"/>
      <c r="H76" s="37"/>
      <c r="I76" s="36"/>
      <c r="J76" s="42"/>
      <c r="K76" s="42"/>
      <c r="L76" s="36"/>
    </row>
    <row r="77" spans="1:12" s="20" customFormat="1" ht="15.75" x14ac:dyDescent="0.25">
      <c r="A77" s="33"/>
      <c r="B77" s="34"/>
      <c r="C77" s="34"/>
      <c r="D77" s="35"/>
      <c r="E77" s="36"/>
      <c r="F77" s="36"/>
      <c r="G77" s="36"/>
      <c r="H77" s="37"/>
      <c r="I77" s="36"/>
      <c r="J77" s="42"/>
      <c r="K77" s="42"/>
      <c r="L77" s="36"/>
    </row>
    <row r="78" spans="1:12" s="20" customFormat="1" ht="15.75" x14ac:dyDescent="0.25">
      <c r="A78" s="33"/>
      <c r="B78" s="34"/>
      <c r="C78" s="34"/>
      <c r="D78" s="35"/>
      <c r="E78" s="36"/>
      <c r="F78" s="36"/>
      <c r="G78" s="36"/>
      <c r="H78" s="37"/>
      <c r="I78" s="36"/>
      <c r="J78" s="42"/>
      <c r="K78" s="42"/>
      <c r="L78" s="36"/>
    </row>
    <row r="79" spans="1:12" s="20" customFormat="1" ht="15.75" x14ac:dyDescent="0.25">
      <c r="A79" s="33"/>
      <c r="B79" s="34"/>
      <c r="C79" s="34"/>
      <c r="D79" s="35"/>
      <c r="E79" s="36"/>
      <c r="F79" s="36"/>
      <c r="G79" s="36"/>
      <c r="H79" s="37"/>
      <c r="I79" s="36"/>
      <c r="J79" s="42"/>
      <c r="K79" s="42"/>
      <c r="L79" s="36"/>
    </row>
    <row r="80" spans="1:12" s="20" customFormat="1" ht="9.9499999999999993" customHeight="1" x14ac:dyDescent="0.25">
      <c r="A80" s="33"/>
      <c r="B80" s="43" t="s">
        <v>33</v>
      </c>
      <c r="C80" s="43">
        <f>K28</f>
        <v>595977</v>
      </c>
      <c r="D80" s="35"/>
      <c r="E80" s="36"/>
      <c r="F80" s="36"/>
      <c r="G80" s="36"/>
      <c r="H80" s="37"/>
      <c r="I80" s="36"/>
      <c r="J80" s="36"/>
      <c r="K80" s="36"/>
      <c r="L80" s="36"/>
    </row>
    <row r="81" spans="1:14" s="20" customFormat="1" ht="9.9499999999999993" customHeight="1" x14ac:dyDescent="0.25">
      <c r="A81" s="33"/>
      <c r="B81" s="43" t="s">
        <v>34</v>
      </c>
      <c r="C81" s="43">
        <f>K49</f>
        <v>595977</v>
      </c>
      <c r="D81" s="35"/>
      <c r="E81" s="36"/>
      <c r="F81" s="36"/>
      <c r="G81" s="36"/>
      <c r="H81" s="37"/>
      <c r="I81" s="36"/>
      <c r="J81" s="36"/>
      <c r="K81" s="36"/>
      <c r="L81" s="36"/>
      <c r="N81" s="44"/>
    </row>
    <row r="82" spans="1:14" s="20" customFormat="1" ht="9.9499999999999993" customHeight="1" x14ac:dyDescent="0.25">
      <c r="A82" s="33"/>
      <c r="B82" s="43" t="s">
        <v>35</v>
      </c>
      <c r="C82" s="43">
        <f>C80-C81</f>
        <v>0</v>
      </c>
      <c r="D82" s="35"/>
      <c r="E82" s="36"/>
      <c r="F82" s="36"/>
      <c r="G82" s="36"/>
      <c r="H82" s="37"/>
      <c r="I82" s="36"/>
      <c r="J82" s="36"/>
      <c r="K82" s="36"/>
      <c r="L82" s="36"/>
    </row>
    <row r="83" spans="1:14" s="20" customFormat="1" ht="9.9499999999999993" customHeight="1" x14ac:dyDescent="0.25">
      <c r="A83" s="33"/>
      <c r="B83" s="43" t="s">
        <v>36</v>
      </c>
      <c r="C83" s="43">
        <f>C80</f>
        <v>595977</v>
      </c>
      <c r="D83" s="35"/>
      <c r="E83" s="36"/>
      <c r="F83" s="36"/>
      <c r="G83" s="36"/>
      <c r="H83" s="37"/>
      <c r="I83" s="36"/>
      <c r="J83" s="36"/>
      <c r="K83" s="36"/>
      <c r="L83" s="36"/>
    </row>
    <row r="84" spans="1:14" s="20" customFormat="1" ht="15.75" x14ac:dyDescent="0.25">
      <c r="A84" s="29" t="s">
        <v>37</v>
      </c>
      <c r="B84" s="175" t="s">
        <v>38</v>
      </c>
      <c r="C84" s="175"/>
      <c r="D84" s="175"/>
      <c r="E84" s="175"/>
      <c r="F84" s="175"/>
      <c r="G84" s="175"/>
      <c r="H84" s="175"/>
      <c r="I84" s="175"/>
      <c r="J84" s="175"/>
      <c r="K84" s="175"/>
      <c r="L84" s="175"/>
    </row>
    <row r="85" spans="1:14" s="46" customFormat="1" ht="15.75" x14ac:dyDescent="0.25">
      <c r="A85" s="45"/>
      <c r="B85" s="45"/>
      <c r="C85" s="45"/>
      <c r="D85" s="45"/>
      <c r="E85" s="45"/>
      <c r="F85" s="45"/>
      <c r="G85" s="45"/>
      <c r="H85" s="45"/>
      <c r="I85" s="45"/>
      <c r="J85" s="45"/>
      <c r="K85" s="45"/>
      <c r="L85" s="45"/>
    </row>
    <row r="86" spans="1:14" s="46" customFormat="1" ht="15.75" x14ac:dyDescent="0.25">
      <c r="A86" s="45"/>
      <c r="B86" s="45"/>
      <c r="C86" s="45"/>
      <c r="D86" s="45"/>
      <c r="E86" s="45"/>
      <c r="F86" s="45"/>
      <c r="G86" s="45"/>
      <c r="H86" s="45"/>
      <c r="I86" s="45"/>
      <c r="J86" s="45"/>
      <c r="K86" s="45"/>
      <c r="L86" s="45"/>
    </row>
    <row r="87" spans="1:14" s="46" customFormat="1" ht="15.75" x14ac:dyDescent="0.25">
      <c r="A87" s="45"/>
      <c r="B87" s="45"/>
      <c r="C87" s="45"/>
      <c r="D87" s="45"/>
      <c r="E87" s="45"/>
      <c r="F87" s="45"/>
      <c r="G87" s="45"/>
      <c r="H87" s="45"/>
      <c r="I87" s="45"/>
      <c r="J87" s="45"/>
      <c r="K87" s="45"/>
      <c r="L87" s="45"/>
    </row>
    <row r="88" spans="1:14" s="46" customFormat="1" ht="15.75" x14ac:dyDescent="0.25">
      <c r="A88" s="45"/>
      <c r="B88" s="45"/>
      <c r="C88" s="45"/>
      <c r="D88" s="45"/>
      <c r="E88" s="45"/>
      <c r="F88" s="45"/>
      <c r="G88" s="45"/>
      <c r="H88" s="45"/>
      <c r="I88" s="45"/>
      <c r="J88" s="45"/>
      <c r="K88" s="45"/>
      <c r="L88" s="45"/>
    </row>
    <row r="89" spans="1:14" s="46" customFormat="1" ht="15.75" x14ac:dyDescent="0.25">
      <c r="A89" s="45"/>
      <c r="B89" s="45"/>
      <c r="C89" s="45"/>
      <c r="D89" s="45"/>
      <c r="E89" s="45"/>
      <c r="F89" s="45"/>
      <c r="G89" s="45"/>
      <c r="H89" s="45"/>
      <c r="I89" s="45"/>
      <c r="J89" s="45"/>
      <c r="K89" s="45"/>
      <c r="L89" s="45"/>
    </row>
    <row r="90" spans="1:14" s="46" customFormat="1" ht="15.75" x14ac:dyDescent="0.25">
      <c r="A90" s="45"/>
      <c r="B90" s="45"/>
      <c r="C90" s="45"/>
      <c r="D90" s="45"/>
      <c r="E90" s="45"/>
      <c r="F90" s="45"/>
      <c r="G90" s="45"/>
      <c r="H90" s="45"/>
      <c r="I90" s="45"/>
      <c r="J90" s="45"/>
      <c r="K90" s="45"/>
      <c r="L90" s="45"/>
    </row>
    <row r="91" spans="1:14" s="46" customFormat="1" ht="15.75" x14ac:dyDescent="0.25">
      <c r="A91" s="45"/>
      <c r="B91" s="45"/>
      <c r="C91" s="45"/>
      <c r="D91" s="45"/>
      <c r="E91" s="45"/>
      <c r="F91" s="45"/>
      <c r="G91" s="45"/>
      <c r="H91" s="45"/>
      <c r="I91" s="45"/>
      <c r="J91" s="45"/>
      <c r="K91" s="45"/>
      <c r="L91" s="45"/>
    </row>
    <row r="92" spans="1:14" s="46" customFormat="1" ht="15.75" x14ac:dyDescent="0.25">
      <c r="A92" s="45"/>
      <c r="B92" s="45"/>
      <c r="C92" s="45"/>
      <c r="D92" s="45"/>
      <c r="E92" s="45"/>
      <c r="F92" s="45"/>
      <c r="G92" s="45"/>
      <c r="H92" s="45"/>
      <c r="I92" s="45"/>
      <c r="J92" s="45"/>
      <c r="K92" s="45"/>
      <c r="L92" s="45"/>
    </row>
    <row r="93" spans="1:14" s="46" customFormat="1" ht="15.75" x14ac:dyDescent="0.25">
      <c r="A93" s="45"/>
      <c r="B93" s="45"/>
      <c r="C93" s="45"/>
      <c r="D93" s="45"/>
      <c r="E93" s="45"/>
      <c r="F93" s="45"/>
      <c r="G93" s="45"/>
      <c r="H93" s="45"/>
      <c r="I93" s="45"/>
      <c r="J93" s="45"/>
      <c r="K93" s="45"/>
      <c r="L93" s="45"/>
    </row>
    <row r="94" spans="1:14" s="46" customFormat="1" ht="15.75" x14ac:dyDescent="0.25">
      <c r="A94" s="45"/>
      <c r="B94" s="45"/>
      <c r="C94" s="45"/>
      <c r="D94" s="45"/>
      <c r="E94" s="45"/>
      <c r="F94" s="45"/>
      <c r="G94" s="45"/>
      <c r="H94" s="45"/>
      <c r="I94" s="45"/>
      <c r="J94" s="45"/>
      <c r="K94" s="45"/>
      <c r="L94" s="45"/>
    </row>
    <row r="95" spans="1:14" s="46" customFormat="1" ht="15.75" x14ac:dyDescent="0.25">
      <c r="A95" s="45"/>
      <c r="B95" s="45"/>
      <c r="C95" s="45"/>
      <c r="D95" s="45"/>
      <c r="E95" s="45"/>
      <c r="F95" s="45"/>
      <c r="G95" s="45"/>
      <c r="H95" s="45"/>
      <c r="I95" s="45"/>
      <c r="J95" s="45"/>
      <c r="K95" s="45"/>
      <c r="L95" s="45"/>
    </row>
    <row r="96" spans="1:14" s="46" customFormat="1" ht="15.75" x14ac:dyDescent="0.25">
      <c r="A96" s="45"/>
      <c r="B96" s="45"/>
      <c r="C96" s="45"/>
      <c r="D96" s="45"/>
      <c r="E96" s="45"/>
      <c r="F96" s="45"/>
      <c r="G96" s="45"/>
      <c r="H96" s="45"/>
      <c r="I96" s="45"/>
      <c r="J96" s="45"/>
      <c r="K96" s="45"/>
      <c r="L96" s="45"/>
    </row>
    <row r="97" spans="1:12" s="46" customFormat="1" ht="15.75" x14ac:dyDescent="0.25">
      <c r="A97" s="45"/>
      <c r="B97" s="45"/>
      <c r="C97" s="45"/>
      <c r="D97" s="45"/>
      <c r="E97" s="45"/>
      <c r="F97" s="45"/>
      <c r="G97" s="45"/>
      <c r="H97" s="45"/>
      <c r="I97" s="45"/>
      <c r="J97" s="45"/>
      <c r="K97" s="45"/>
      <c r="L97" s="45"/>
    </row>
    <row r="98" spans="1:12" s="46" customFormat="1" ht="15.75" x14ac:dyDescent="0.25">
      <c r="A98" s="45"/>
      <c r="B98" s="45"/>
      <c r="C98" s="45"/>
      <c r="D98" s="45"/>
      <c r="E98" s="45"/>
      <c r="F98" s="45"/>
      <c r="G98" s="45"/>
      <c r="H98" s="45"/>
      <c r="I98" s="45"/>
      <c r="J98" s="45"/>
      <c r="K98" s="45"/>
      <c r="L98" s="45"/>
    </row>
    <row r="99" spans="1:12" s="46" customFormat="1" ht="15.75" x14ac:dyDescent="0.25">
      <c r="A99" s="45"/>
      <c r="B99" s="45"/>
      <c r="C99" s="45"/>
      <c r="D99" s="45"/>
      <c r="E99" s="45"/>
      <c r="F99" s="45"/>
      <c r="G99" s="45"/>
      <c r="H99" s="45"/>
      <c r="I99" s="45"/>
      <c r="J99" s="45"/>
      <c r="K99" s="45"/>
      <c r="L99" s="45"/>
    </row>
    <row r="100" spans="1:12" s="46" customFormat="1" ht="15.75" x14ac:dyDescent="0.25">
      <c r="A100" s="45"/>
      <c r="B100" s="45"/>
      <c r="C100" s="45"/>
      <c r="D100" s="45"/>
      <c r="E100" s="45"/>
      <c r="F100" s="45"/>
      <c r="G100" s="45"/>
      <c r="H100" s="45"/>
      <c r="I100" s="45"/>
      <c r="J100" s="45"/>
      <c r="K100" s="45"/>
      <c r="L100" s="45"/>
    </row>
    <row r="101" spans="1:12" s="46" customFormat="1" ht="15.75" x14ac:dyDescent="0.25">
      <c r="A101" s="45"/>
      <c r="B101" s="45"/>
      <c r="C101" s="45"/>
      <c r="D101" s="45"/>
      <c r="E101" s="45"/>
      <c r="F101" s="45"/>
      <c r="G101" s="45"/>
      <c r="H101" s="45"/>
      <c r="I101" s="45"/>
      <c r="J101" s="45"/>
      <c r="K101" s="45"/>
      <c r="L101" s="45"/>
    </row>
    <row r="102" spans="1:12" s="46" customFormat="1" ht="15.75" x14ac:dyDescent="0.25">
      <c r="A102" s="45"/>
      <c r="B102" s="45"/>
      <c r="C102" s="45"/>
      <c r="D102" s="45"/>
      <c r="E102" s="45"/>
      <c r="F102" s="45"/>
      <c r="G102" s="45"/>
      <c r="H102" s="45"/>
      <c r="I102" s="45"/>
      <c r="J102" s="45"/>
      <c r="K102" s="47"/>
      <c r="L102" s="47"/>
    </row>
    <row r="103" spans="1:12" s="46" customFormat="1" ht="15.75" x14ac:dyDescent="0.25">
      <c r="A103" s="45"/>
      <c r="B103" s="45"/>
      <c r="C103" s="45"/>
      <c r="D103" s="45"/>
      <c r="E103" s="45"/>
      <c r="F103" s="45"/>
      <c r="G103" s="45"/>
      <c r="H103" s="45"/>
      <c r="I103" s="45"/>
      <c r="J103" s="45"/>
      <c r="K103" s="47"/>
      <c r="L103" s="47"/>
    </row>
    <row r="104" spans="1:12" s="46" customFormat="1" ht="15.75" x14ac:dyDescent="0.25">
      <c r="A104" s="45"/>
      <c r="B104" s="45"/>
      <c r="C104" s="45"/>
      <c r="D104" s="45"/>
      <c r="E104" s="45"/>
      <c r="F104" s="45"/>
      <c r="G104" s="45"/>
      <c r="H104" s="45"/>
      <c r="I104" s="45"/>
      <c r="J104" s="45"/>
      <c r="K104" s="47"/>
      <c r="L104" s="47"/>
    </row>
    <row r="105" spans="1:12" s="46" customFormat="1" ht="15.75" x14ac:dyDescent="0.25">
      <c r="A105" s="45"/>
      <c r="B105" s="45"/>
      <c r="C105" s="45"/>
      <c r="D105" s="45"/>
      <c r="E105" s="45"/>
      <c r="F105" s="45"/>
      <c r="G105" s="45"/>
      <c r="H105" s="45"/>
      <c r="I105" s="45"/>
      <c r="J105" s="45"/>
      <c r="K105" s="47"/>
      <c r="L105" s="47"/>
    </row>
    <row r="106" spans="1:12" s="46" customFormat="1" ht="15.75" x14ac:dyDescent="0.25">
      <c r="A106" s="45"/>
      <c r="B106" s="45"/>
      <c r="C106" s="45"/>
      <c r="D106" s="45"/>
      <c r="E106" s="45"/>
      <c r="F106" s="45"/>
      <c r="G106" s="45"/>
      <c r="H106" s="45"/>
      <c r="I106" s="45"/>
      <c r="J106" s="45"/>
      <c r="K106" s="47"/>
      <c r="L106" s="47"/>
    </row>
    <row r="107" spans="1:12" s="46" customFormat="1" ht="15.75" x14ac:dyDescent="0.25">
      <c r="A107" s="45"/>
      <c r="B107" s="45"/>
      <c r="C107" s="45"/>
      <c r="D107" s="45"/>
      <c r="E107" s="45"/>
      <c r="F107" s="45"/>
      <c r="G107" s="45"/>
      <c r="H107" s="45"/>
      <c r="I107" s="45"/>
      <c r="J107" s="45"/>
      <c r="K107" s="47"/>
      <c r="L107" s="47"/>
    </row>
    <row r="108" spans="1:12" s="46" customFormat="1" ht="15.75" x14ac:dyDescent="0.25">
      <c r="A108" s="45"/>
      <c r="B108" s="45"/>
      <c r="C108" s="45"/>
      <c r="D108" s="45"/>
      <c r="E108" s="45"/>
      <c r="F108" s="45"/>
      <c r="G108" s="45"/>
      <c r="H108" s="45"/>
      <c r="I108" s="45"/>
      <c r="J108" s="45"/>
      <c r="K108" s="47"/>
      <c r="L108" s="47"/>
    </row>
    <row r="109" spans="1:12" s="46" customFormat="1" ht="15.75" x14ac:dyDescent="0.25">
      <c r="A109" s="45"/>
      <c r="B109" s="45"/>
      <c r="C109" s="45"/>
      <c r="D109" s="45"/>
      <c r="E109" s="45"/>
      <c r="F109" s="45"/>
      <c r="G109" s="45"/>
      <c r="H109" s="45"/>
      <c r="I109" s="45"/>
      <c r="J109" s="45"/>
      <c r="K109" s="47"/>
      <c r="L109" s="47"/>
    </row>
    <row r="110" spans="1:12" s="46" customFormat="1" ht="15.75" x14ac:dyDescent="0.25">
      <c r="A110" s="45"/>
      <c r="B110" s="45"/>
      <c r="C110" s="45"/>
      <c r="D110" s="45"/>
      <c r="E110" s="45"/>
      <c r="F110" s="45"/>
      <c r="G110" s="45"/>
      <c r="H110" s="45"/>
      <c r="I110" s="45"/>
      <c r="J110" s="45"/>
      <c r="K110" s="47"/>
      <c r="L110" s="47"/>
    </row>
    <row r="111" spans="1:12" s="46" customFormat="1" ht="15.75" x14ac:dyDescent="0.25">
      <c r="A111" s="45"/>
      <c r="B111" s="45"/>
      <c r="C111" s="45"/>
      <c r="D111" s="45"/>
      <c r="E111" s="45"/>
      <c r="F111" s="45"/>
      <c r="G111" s="45"/>
      <c r="H111" s="45"/>
      <c r="I111" s="45"/>
      <c r="J111" s="45"/>
      <c r="K111" s="48"/>
      <c r="L111" s="48"/>
    </row>
    <row r="112" spans="1:12" s="46" customFormat="1" ht="15.75" x14ac:dyDescent="0.25">
      <c r="A112" s="45"/>
      <c r="B112" s="45"/>
      <c r="C112" s="45"/>
      <c r="D112" s="45"/>
      <c r="E112" s="45"/>
      <c r="F112" s="45"/>
      <c r="G112" s="45"/>
      <c r="H112" s="45"/>
      <c r="I112" s="45"/>
      <c r="J112" s="45"/>
      <c r="K112" s="49">
        <f>$K$28</f>
        <v>595977</v>
      </c>
      <c r="L112" s="48"/>
    </row>
    <row r="113" spans="1:12" s="46" customFormat="1" ht="15.75" x14ac:dyDescent="0.25">
      <c r="A113" s="45"/>
      <c r="B113" s="45"/>
      <c r="C113" s="45"/>
      <c r="D113" s="45"/>
      <c r="E113" s="45"/>
      <c r="F113" s="45"/>
      <c r="G113" s="45"/>
      <c r="H113" s="45"/>
      <c r="I113" s="45"/>
      <c r="J113" s="45"/>
      <c r="K113" s="49">
        <f>$K$49</f>
        <v>595977</v>
      </c>
      <c r="L113" s="50"/>
    </row>
    <row r="114" spans="1:12" s="46" customFormat="1" ht="15.75" x14ac:dyDescent="0.25">
      <c r="A114" s="45"/>
      <c r="B114" s="45"/>
      <c r="C114" s="45"/>
      <c r="D114" s="45"/>
      <c r="E114" s="45"/>
      <c r="F114" s="45"/>
      <c r="G114" s="45"/>
      <c r="H114" s="45"/>
      <c r="I114" s="45"/>
      <c r="J114" s="45"/>
      <c r="K114" s="49">
        <f>K112-K113</f>
        <v>0</v>
      </c>
      <c r="L114" s="50">
        <f>K114/K112*100%</f>
        <v>0</v>
      </c>
    </row>
    <row r="115" spans="1:12" s="46" customFormat="1" ht="15.75" x14ac:dyDescent="0.25">
      <c r="A115" s="45"/>
      <c r="B115" s="45"/>
      <c r="C115" s="45"/>
      <c r="D115" s="45"/>
      <c r="E115" s="45"/>
      <c r="F115" s="45"/>
      <c r="G115" s="45"/>
      <c r="H115" s="45"/>
      <c r="I115" s="45"/>
      <c r="J115" s="45"/>
      <c r="K115" s="48"/>
      <c r="L115" s="50">
        <f>K113/K112*100%</f>
        <v>1</v>
      </c>
    </row>
    <row r="116" spans="1:12" s="46" customFormat="1" ht="15.75" x14ac:dyDescent="0.25">
      <c r="A116" s="45"/>
      <c r="B116" s="51"/>
      <c r="C116" s="45"/>
      <c r="D116" s="45"/>
      <c r="E116" s="45"/>
      <c r="F116" s="45"/>
      <c r="G116" s="45"/>
      <c r="H116" s="45"/>
      <c r="I116" s="45"/>
      <c r="J116" s="45"/>
      <c r="K116" s="52"/>
      <c r="L116" s="52"/>
    </row>
    <row r="117" spans="1:12" s="20" customFormat="1" ht="15.75" x14ac:dyDescent="0.25">
      <c r="A117" s="38"/>
      <c r="B117" s="53"/>
      <c r="C117" s="54"/>
      <c r="D117" s="54"/>
      <c r="E117" s="54"/>
      <c r="F117" s="54"/>
      <c r="G117" s="39"/>
      <c r="H117" s="39"/>
      <c r="I117" s="39"/>
      <c r="J117" s="39"/>
      <c r="K117" s="39"/>
      <c r="L117" s="39"/>
    </row>
  </sheetData>
  <mergeCells count="12">
    <mergeCell ref="B84:L84"/>
    <mergeCell ref="B1:K1"/>
    <mergeCell ref="B2:K2"/>
    <mergeCell ref="B3:K3"/>
    <mergeCell ref="B5:D6"/>
    <mergeCell ref="I5:K6"/>
    <mergeCell ref="B7:K7"/>
    <mergeCell ref="A8:L8"/>
    <mergeCell ref="B9:K9"/>
    <mergeCell ref="B28:C28"/>
    <mergeCell ref="B30:L30"/>
    <mergeCell ref="B49:C49"/>
  </mergeCells>
  <pageMargins left="0.7" right="0.5" top="0.5" bottom="0.2"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8"/>
  <sheetViews>
    <sheetView zoomScale="85" zoomScaleNormal="85" workbookViewId="0">
      <selection activeCell="E62" sqref="E62"/>
    </sheetView>
  </sheetViews>
  <sheetFormatPr defaultColWidth="9.140625" defaultRowHeight="14.25" x14ac:dyDescent="0.25"/>
  <cols>
    <col min="1" max="1" width="6" style="113" customWidth="1"/>
    <col min="2" max="2" width="38.5703125" style="22" customWidth="1"/>
    <col min="3" max="3" width="9.85546875" style="22" customWidth="1"/>
    <col min="4" max="4" width="7.42578125" style="25" customWidth="1"/>
    <col min="5" max="5" width="8.140625" style="26" customWidth="1"/>
    <col min="6" max="6" width="8.5703125" style="22" customWidth="1"/>
    <col min="7" max="7" width="8.140625" style="22" customWidth="1"/>
    <col min="8" max="8" width="7" style="22" customWidth="1"/>
    <col min="9" max="9" width="8" style="22" customWidth="1"/>
    <col min="10" max="10" width="9.5703125" style="22" customWidth="1"/>
    <col min="11" max="12" width="11.7109375" style="22" customWidth="1"/>
    <col min="13" max="13" width="9.140625" style="23"/>
    <col min="14" max="14" width="10.140625" style="23" bestFit="1" customWidth="1"/>
    <col min="15" max="15" width="28.140625" style="23" bestFit="1" customWidth="1"/>
    <col min="16" max="16384" width="9.140625" style="23"/>
  </cols>
  <sheetData>
    <row r="1" spans="1:15" ht="16.5" customHeight="1" x14ac:dyDescent="0.3">
      <c r="B1" s="170" t="s">
        <v>0</v>
      </c>
      <c r="C1" s="170"/>
      <c r="D1" s="170"/>
      <c r="E1" s="170"/>
      <c r="F1" s="170"/>
      <c r="G1" s="170"/>
      <c r="H1" s="170"/>
      <c r="I1" s="170"/>
      <c r="J1" s="170"/>
      <c r="K1" s="170"/>
    </row>
    <row r="2" spans="1:15" ht="16.5" x14ac:dyDescent="0.25">
      <c r="B2" s="169" t="s">
        <v>1</v>
      </c>
      <c r="C2" s="169"/>
      <c r="D2" s="169"/>
      <c r="E2" s="169"/>
      <c r="F2" s="169"/>
      <c r="G2" s="169"/>
      <c r="H2" s="169"/>
      <c r="I2" s="169"/>
      <c r="J2" s="169"/>
      <c r="K2" s="169"/>
    </row>
    <row r="3" spans="1:15" ht="15" customHeight="1" x14ac:dyDescent="0.25">
      <c r="B3" s="171" t="s">
        <v>2</v>
      </c>
      <c r="C3" s="171"/>
      <c r="D3" s="171"/>
      <c r="E3" s="171"/>
      <c r="F3" s="171"/>
      <c r="G3" s="171"/>
      <c r="H3" s="171"/>
      <c r="I3" s="171"/>
      <c r="J3" s="171"/>
      <c r="K3" s="171"/>
    </row>
    <row r="4" spans="1:15" ht="15.75" x14ac:dyDescent="0.25">
      <c r="B4" s="24"/>
    </row>
    <row r="5" spans="1:15" ht="18" customHeight="1" x14ac:dyDescent="0.25">
      <c r="B5" s="172" t="s">
        <v>41</v>
      </c>
      <c r="C5" s="172"/>
      <c r="D5" s="172"/>
      <c r="I5" s="173" t="s">
        <v>3</v>
      </c>
      <c r="J5" s="173"/>
      <c r="K5" s="173"/>
      <c r="L5" s="27"/>
    </row>
    <row r="6" spans="1:15" ht="7.5" customHeight="1" x14ac:dyDescent="0.25">
      <c r="B6" s="172"/>
      <c r="C6" s="172"/>
      <c r="D6" s="172"/>
      <c r="I6" s="173"/>
      <c r="J6" s="173"/>
      <c r="K6" s="173"/>
      <c r="L6" s="27"/>
    </row>
    <row r="7" spans="1:15" ht="16.5" x14ac:dyDescent="0.25">
      <c r="B7" s="169" t="s">
        <v>4</v>
      </c>
      <c r="C7" s="169"/>
      <c r="D7" s="169"/>
      <c r="E7" s="169"/>
      <c r="F7" s="169"/>
      <c r="G7" s="169"/>
      <c r="H7" s="169"/>
      <c r="I7" s="169"/>
      <c r="J7" s="169"/>
      <c r="K7" s="169"/>
    </row>
    <row r="8" spans="1:15" s="20" customFormat="1" ht="19.5" customHeight="1" x14ac:dyDescent="0.25">
      <c r="A8" s="182" t="s">
        <v>69</v>
      </c>
      <c r="B8" s="182"/>
      <c r="C8" s="182"/>
      <c r="D8" s="182"/>
      <c r="E8" s="182"/>
      <c r="F8" s="182"/>
      <c r="G8" s="182"/>
      <c r="H8" s="182"/>
      <c r="I8" s="182"/>
      <c r="J8" s="182"/>
      <c r="K8" s="182"/>
      <c r="L8" s="182"/>
      <c r="M8" s="28"/>
      <c r="N8" s="28"/>
    </row>
    <row r="9" spans="1:15" s="20" customFormat="1" ht="15.75" x14ac:dyDescent="0.25">
      <c r="A9" s="114" t="s">
        <v>5</v>
      </c>
      <c r="B9" s="175" t="s">
        <v>6</v>
      </c>
      <c r="C9" s="175"/>
      <c r="D9" s="175"/>
      <c r="E9" s="175"/>
      <c r="F9" s="175"/>
      <c r="G9" s="175"/>
      <c r="H9" s="175"/>
      <c r="I9" s="175"/>
      <c r="J9" s="175"/>
      <c r="K9" s="175"/>
      <c r="L9" s="30"/>
    </row>
    <row r="10" spans="1:15" s="20" customFormat="1" ht="0.75" customHeight="1" thickBot="1" x14ac:dyDescent="0.3">
      <c r="A10" s="114"/>
      <c r="B10" s="31"/>
      <c r="C10" s="31"/>
      <c r="D10" s="31"/>
      <c r="E10" s="31"/>
      <c r="F10" s="31"/>
      <c r="G10" s="31"/>
      <c r="H10" s="31"/>
      <c r="I10" s="31"/>
      <c r="J10" s="31"/>
      <c r="K10" s="31"/>
      <c r="L10" s="30"/>
    </row>
    <row r="11" spans="1:15" s="20" customFormat="1" ht="101.25" customHeight="1" x14ac:dyDescent="0.25">
      <c r="A11" s="115" t="s">
        <v>7</v>
      </c>
      <c r="B11" s="88" t="s">
        <v>8</v>
      </c>
      <c r="C11" s="88" t="s">
        <v>9</v>
      </c>
      <c r="D11" s="89" t="s">
        <v>74</v>
      </c>
      <c r="E11" s="90" t="s">
        <v>75</v>
      </c>
      <c r="F11" s="91" t="s">
        <v>76</v>
      </c>
      <c r="G11" s="89" t="s">
        <v>77</v>
      </c>
      <c r="H11" s="89" t="s">
        <v>10</v>
      </c>
      <c r="I11" s="89" t="s">
        <v>11</v>
      </c>
      <c r="J11" s="92" t="s">
        <v>78</v>
      </c>
      <c r="K11" s="92" t="s">
        <v>79</v>
      </c>
      <c r="L11" s="93" t="s">
        <v>12</v>
      </c>
    </row>
    <row r="12" spans="1:15" s="20" customFormat="1" ht="15.75" x14ac:dyDescent="0.25">
      <c r="A12" s="116">
        <v>1</v>
      </c>
      <c r="B12" s="94" t="s">
        <v>13</v>
      </c>
      <c r="C12" s="95"/>
      <c r="D12" s="96"/>
      <c r="E12" s="97"/>
      <c r="F12" s="98"/>
      <c r="G12" s="98"/>
      <c r="H12" s="98"/>
      <c r="I12" s="98"/>
      <c r="J12" s="99"/>
      <c r="K12" s="99"/>
      <c r="L12" s="100"/>
    </row>
    <row r="13" spans="1:15" s="20" customFormat="1" ht="33" customHeight="1" x14ac:dyDescent="0.25">
      <c r="A13" s="117" t="s">
        <v>14</v>
      </c>
      <c r="B13" s="95" t="s">
        <v>52</v>
      </c>
      <c r="C13" s="95"/>
      <c r="D13" s="101">
        <v>1</v>
      </c>
      <c r="E13" s="97">
        <v>53907</v>
      </c>
      <c r="F13" s="98"/>
      <c r="G13" s="98">
        <v>1000</v>
      </c>
      <c r="H13" s="98">
        <v>1</v>
      </c>
      <c r="I13" s="98">
        <v>500</v>
      </c>
      <c r="J13" s="99">
        <f>G13+F13+(D13*E13)</f>
        <v>54907</v>
      </c>
      <c r="K13" s="99">
        <f>J13*I13*H13</f>
        <v>27453500</v>
      </c>
      <c r="L13" s="102" t="s">
        <v>39</v>
      </c>
      <c r="O13" s="32"/>
    </row>
    <row r="14" spans="1:15" s="20" customFormat="1" ht="172.5" customHeight="1" x14ac:dyDescent="0.25">
      <c r="A14" s="118">
        <v>1.2</v>
      </c>
      <c r="B14" s="95" t="s">
        <v>53</v>
      </c>
      <c r="C14" s="103"/>
      <c r="D14" s="101">
        <v>1</v>
      </c>
      <c r="E14" s="97">
        <v>53907</v>
      </c>
      <c r="F14" s="98"/>
      <c r="G14" s="98">
        <v>2000</v>
      </c>
      <c r="H14" s="98">
        <v>1</v>
      </c>
      <c r="I14" s="98">
        <v>500</v>
      </c>
      <c r="J14" s="99">
        <f t="shared" ref="J14:J27" si="0">G14+F14+(D14*E14)</f>
        <v>55907</v>
      </c>
      <c r="K14" s="99">
        <f t="shared" ref="K14:K23" si="1">J14*I14*H14</f>
        <v>27953500</v>
      </c>
      <c r="L14" s="102" t="s">
        <v>46</v>
      </c>
      <c r="O14" s="32"/>
    </row>
    <row r="15" spans="1:15" s="20" customFormat="1" ht="15" customHeight="1" x14ac:dyDescent="0.25">
      <c r="A15" s="116">
        <v>2</v>
      </c>
      <c r="B15" s="94" t="s">
        <v>17</v>
      </c>
      <c r="C15" s="95" t="s">
        <v>18</v>
      </c>
      <c r="D15" s="101">
        <v>4</v>
      </c>
      <c r="E15" s="97">
        <v>53907</v>
      </c>
      <c r="F15" s="98"/>
      <c r="G15" s="98"/>
      <c r="H15" s="98">
        <v>1</v>
      </c>
      <c r="I15" s="98">
        <v>300</v>
      </c>
      <c r="J15" s="99">
        <f t="shared" si="0"/>
        <v>215628</v>
      </c>
      <c r="K15" s="99">
        <f t="shared" si="1"/>
        <v>64688400</v>
      </c>
      <c r="L15" s="100"/>
    </row>
    <row r="16" spans="1:15" s="20" customFormat="1" ht="32.25" customHeight="1" x14ac:dyDescent="0.25">
      <c r="A16" s="119"/>
      <c r="B16" s="95"/>
      <c r="C16" s="95" t="s">
        <v>19</v>
      </c>
      <c r="D16" s="101"/>
      <c r="E16" s="97"/>
      <c r="F16" s="98"/>
      <c r="G16" s="98">
        <v>8000</v>
      </c>
      <c r="H16" s="98">
        <v>1</v>
      </c>
      <c r="I16" s="98">
        <v>200</v>
      </c>
      <c r="J16" s="99">
        <f t="shared" si="0"/>
        <v>8000</v>
      </c>
      <c r="K16" s="99">
        <f t="shared" si="1"/>
        <v>1600000</v>
      </c>
      <c r="L16" s="100" t="s">
        <v>42</v>
      </c>
    </row>
    <row r="17" spans="1:16" s="20" customFormat="1" ht="16.5" customHeight="1" x14ac:dyDescent="0.25">
      <c r="A17" s="119"/>
      <c r="B17" s="95"/>
      <c r="C17" s="95" t="s">
        <v>20</v>
      </c>
      <c r="D17" s="101"/>
      <c r="E17" s="97"/>
      <c r="F17" s="98"/>
      <c r="G17" s="98">
        <v>0</v>
      </c>
      <c r="H17" s="98"/>
      <c r="I17" s="98"/>
      <c r="J17" s="99">
        <f t="shared" si="0"/>
        <v>0</v>
      </c>
      <c r="K17" s="99">
        <f t="shared" si="1"/>
        <v>0</v>
      </c>
      <c r="L17" s="100"/>
    </row>
    <row r="18" spans="1:16" s="20" customFormat="1" ht="15.75" x14ac:dyDescent="0.25">
      <c r="A18" s="116">
        <v>3</v>
      </c>
      <c r="B18" s="94" t="s">
        <v>21</v>
      </c>
      <c r="C18" s="95"/>
      <c r="D18" s="101"/>
      <c r="E18" s="97"/>
      <c r="F18" s="98"/>
      <c r="G18" s="98"/>
      <c r="H18" s="98"/>
      <c r="I18" s="98"/>
      <c r="J18" s="99">
        <f t="shared" si="0"/>
        <v>0</v>
      </c>
      <c r="K18" s="99">
        <f t="shared" si="1"/>
        <v>0</v>
      </c>
      <c r="L18" s="100"/>
    </row>
    <row r="19" spans="1:16" s="20" customFormat="1" ht="15.75" x14ac:dyDescent="0.25">
      <c r="A19" s="117" t="s">
        <v>22</v>
      </c>
      <c r="B19" s="95" t="s">
        <v>23</v>
      </c>
      <c r="C19" s="95"/>
      <c r="D19" s="101"/>
      <c r="E19" s="97"/>
      <c r="F19" s="98"/>
      <c r="G19" s="99"/>
      <c r="H19" s="98"/>
      <c r="I19" s="98"/>
      <c r="J19" s="99">
        <f t="shared" si="0"/>
        <v>0</v>
      </c>
      <c r="K19" s="99">
        <f t="shared" si="1"/>
        <v>0</v>
      </c>
      <c r="L19" s="100"/>
    </row>
    <row r="20" spans="1:16" s="20" customFormat="1" ht="15.75" x14ac:dyDescent="0.25">
      <c r="A20" s="117" t="s">
        <v>24</v>
      </c>
      <c r="B20" s="95" t="s">
        <v>25</v>
      </c>
      <c r="C20" s="95"/>
      <c r="D20" s="101"/>
      <c r="E20" s="97"/>
      <c r="F20" s="98"/>
      <c r="G20" s="98"/>
      <c r="H20" s="98"/>
      <c r="I20" s="98"/>
      <c r="J20" s="99">
        <f t="shared" si="0"/>
        <v>0</v>
      </c>
      <c r="K20" s="99">
        <f t="shared" si="1"/>
        <v>0</v>
      </c>
      <c r="L20" s="104"/>
      <c r="P20" s="18"/>
    </row>
    <row r="21" spans="1:16" s="20" customFormat="1" ht="15.75" x14ac:dyDescent="0.25">
      <c r="A21" s="117" t="s">
        <v>26</v>
      </c>
      <c r="B21" s="95" t="s">
        <v>27</v>
      </c>
      <c r="C21" s="95"/>
      <c r="D21" s="101"/>
      <c r="E21" s="97"/>
      <c r="F21" s="98"/>
      <c r="G21" s="98"/>
      <c r="H21" s="98"/>
      <c r="I21" s="98"/>
      <c r="J21" s="99"/>
      <c r="K21" s="99">
        <f t="shared" si="1"/>
        <v>0</v>
      </c>
      <c r="L21" s="95"/>
    </row>
    <row r="22" spans="1:16" s="20" customFormat="1" ht="29.25" x14ac:dyDescent="0.25">
      <c r="A22" s="119">
        <v>4</v>
      </c>
      <c r="B22" s="95" t="s">
        <v>80</v>
      </c>
      <c r="C22" s="95" t="s">
        <v>28</v>
      </c>
      <c r="D22" s="95"/>
      <c r="E22" s="97"/>
      <c r="F22" s="95"/>
      <c r="G22" s="95"/>
      <c r="H22" s="98"/>
      <c r="I22" s="98"/>
      <c r="J22" s="99">
        <f t="shared" si="0"/>
        <v>0</v>
      </c>
      <c r="K22" s="99">
        <f t="shared" si="1"/>
        <v>0</v>
      </c>
      <c r="L22" s="95"/>
    </row>
    <row r="23" spans="1:16" s="20" customFormat="1" ht="15.75" x14ac:dyDescent="0.25">
      <c r="A23" s="119">
        <v>5</v>
      </c>
      <c r="B23" s="95" t="s">
        <v>81</v>
      </c>
      <c r="C23" s="105" t="s">
        <v>28</v>
      </c>
      <c r="D23" s="105"/>
      <c r="E23" s="97"/>
      <c r="F23" s="105"/>
      <c r="G23" s="105"/>
      <c r="H23" s="98"/>
      <c r="I23" s="98"/>
      <c r="J23" s="99">
        <f t="shared" si="0"/>
        <v>0</v>
      </c>
      <c r="K23" s="99">
        <f t="shared" si="1"/>
        <v>0</v>
      </c>
      <c r="L23" s="105"/>
    </row>
    <row r="24" spans="1:16" s="20" customFormat="1" ht="15.75" x14ac:dyDescent="0.25">
      <c r="A24" s="119">
        <v>6</v>
      </c>
      <c r="B24" s="94" t="s">
        <v>29</v>
      </c>
      <c r="C24" s="95" t="s">
        <v>18</v>
      </c>
      <c r="D24" s="101">
        <v>2</v>
      </c>
      <c r="E24" s="97">
        <v>53907</v>
      </c>
      <c r="F24" s="98"/>
      <c r="G24" s="98"/>
      <c r="H24" s="98">
        <v>1</v>
      </c>
      <c r="I24" s="98">
        <v>300</v>
      </c>
      <c r="J24" s="99">
        <f t="shared" si="0"/>
        <v>107814</v>
      </c>
      <c r="K24" s="99">
        <f>J24*I24*H24</f>
        <v>32344200</v>
      </c>
      <c r="L24" s="104"/>
    </row>
    <row r="25" spans="1:16" s="20" customFormat="1" ht="33" customHeight="1" x14ac:dyDescent="0.25">
      <c r="A25" s="120"/>
      <c r="B25" s="95"/>
      <c r="C25" s="95" t="s">
        <v>19</v>
      </c>
      <c r="D25" s="101"/>
      <c r="E25" s="97"/>
      <c r="F25" s="98"/>
      <c r="G25" s="98">
        <v>8000</v>
      </c>
      <c r="H25" s="98">
        <v>1</v>
      </c>
      <c r="I25" s="98">
        <v>200</v>
      </c>
      <c r="J25" s="99">
        <f t="shared" si="0"/>
        <v>8000</v>
      </c>
      <c r="K25" s="99">
        <f>J25*I25*H25</f>
        <v>1600000</v>
      </c>
      <c r="L25" s="100" t="s">
        <v>42</v>
      </c>
    </row>
    <row r="26" spans="1:16" s="20" customFormat="1" ht="17.25" customHeight="1" x14ac:dyDescent="0.25">
      <c r="A26" s="120"/>
      <c r="B26" s="95"/>
      <c r="C26" s="95" t="s">
        <v>20</v>
      </c>
      <c r="D26" s="101"/>
      <c r="E26" s="97"/>
      <c r="F26" s="98"/>
      <c r="G26" s="98">
        <v>0</v>
      </c>
      <c r="H26" s="98"/>
      <c r="I26" s="98"/>
      <c r="J26" s="99">
        <f t="shared" si="0"/>
        <v>0</v>
      </c>
      <c r="K26" s="99">
        <f>J26*I26*H26</f>
        <v>0</v>
      </c>
      <c r="L26" s="100"/>
    </row>
    <row r="27" spans="1:16" s="20" customFormat="1" ht="15.75" x14ac:dyDescent="0.25">
      <c r="A27" s="121"/>
      <c r="B27" s="95"/>
      <c r="C27" s="95" t="s">
        <v>30</v>
      </c>
      <c r="D27" s="101"/>
      <c r="E27" s="97"/>
      <c r="F27" s="98"/>
      <c r="G27" s="98"/>
      <c r="H27" s="98"/>
      <c r="I27" s="98"/>
      <c r="J27" s="99">
        <f t="shared" si="0"/>
        <v>0</v>
      </c>
      <c r="K27" s="99">
        <f>J27*I27*H27</f>
        <v>0</v>
      </c>
      <c r="L27" s="100"/>
    </row>
    <row r="28" spans="1:16" s="20" customFormat="1" ht="16.5" thickBot="1" x14ac:dyDescent="0.3">
      <c r="A28" s="122"/>
      <c r="B28" s="179" t="s">
        <v>31</v>
      </c>
      <c r="C28" s="180"/>
      <c r="D28" s="106"/>
      <c r="E28" s="107"/>
      <c r="F28" s="107">
        <f>SUM(F12:F22)</f>
        <v>0</v>
      </c>
      <c r="G28" s="107">
        <f>SUM(G12:G22)</f>
        <v>11000</v>
      </c>
      <c r="H28" s="108"/>
      <c r="I28" s="107"/>
      <c r="J28" s="109">
        <f>SUM(J12:J27)</f>
        <v>450256</v>
      </c>
      <c r="K28" s="109">
        <f>SUM(K12:K27)</f>
        <v>155639600</v>
      </c>
      <c r="L28" s="110"/>
    </row>
    <row r="29" spans="1:16" s="20" customFormat="1" ht="15.75" x14ac:dyDescent="0.25">
      <c r="A29" s="123"/>
      <c r="B29" s="34"/>
      <c r="C29" s="34"/>
      <c r="D29" s="35"/>
      <c r="E29" s="36"/>
      <c r="F29" s="36"/>
      <c r="G29" s="36"/>
      <c r="H29" s="37"/>
      <c r="I29" s="36"/>
      <c r="J29" s="36"/>
      <c r="K29" s="36"/>
      <c r="L29" s="36"/>
    </row>
    <row r="30" spans="1:16" s="20" customFormat="1" ht="15.75" x14ac:dyDescent="0.25">
      <c r="A30" s="114" t="s">
        <v>32</v>
      </c>
      <c r="B30" s="175" t="s">
        <v>71</v>
      </c>
      <c r="C30" s="175"/>
      <c r="D30" s="175"/>
      <c r="E30" s="175"/>
      <c r="F30" s="175"/>
      <c r="G30" s="175"/>
      <c r="H30" s="175"/>
      <c r="I30" s="175"/>
      <c r="J30" s="175"/>
      <c r="K30" s="175"/>
      <c r="L30" s="175"/>
    </row>
    <row r="31" spans="1:16" s="20" customFormat="1" ht="9.75" customHeight="1" thickBot="1" x14ac:dyDescent="0.3">
      <c r="A31" s="124"/>
      <c r="B31" s="39"/>
      <c r="C31" s="39"/>
      <c r="D31" s="40"/>
      <c r="E31" s="41"/>
      <c r="F31" s="39"/>
      <c r="G31" s="39"/>
      <c r="H31" s="39"/>
      <c r="I31" s="39"/>
      <c r="J31" s="39"/>
      <c r="K31" s="39"/>
      <c r="L31" s="39"/>
    </row>
    <row r="32" spans="1:16" s="20" customFormat="1" ht="99.75" x14ac:dyDescent="0.25">
      <c r="A32" s="115" t="s">
        <v>7</v>
      </c>
      <c r="B32" s="88" t="s">
        <v>8</v>
      </c>
      <c r="C32" s="88" t="s">
        <v>9</v>
      </c>
      <c r="D32" s="89" t="s">
        <v>74</v>
      </c>
      <c r="E32" s="90" t="s">
        <v>75</v>
      </c>
      <c r="F32" s="91" t="s">
        <v>76</v>
      </c>
      <c r="G32" s="89" t="s">
        <v>77</v>
      </c>
      <c r="H32" s="89" t="s">
        <v>10</v>
      </c>
      <c r="I32" s="89" t="s">
        <v>11</v>
      </c>
      <c r="J32" s="89" t="s">
        <v>78</v>
      </c>
      <c r="K32" s="89" t="s">
        <v>79</v>
      </c>
      <c r="L32" s="93" t="s">
        <v>12</v>
      </c>
      <c r="M32" s="111"/>
    </row>
    <row r="33" spans="1:13" s="20" customFormat="1" ht="15.75" x14ac:dyDescent="0.25">
      <c r="A33" s="116">
        <v>1</v>
      </c>
      <c r="B33" s="94" t="s">
        <v>13</v>
      </c>
      <c r="C33" s="95"/>
      <c r="D33" s="96"/>
      <c r="E33" s="97"/>
      <c r="F33" s="98"/>
      <c r="G33" s="98"/>
      <c r="H33" s="98"/>
      <c r="I33" s="98"/>
      <c r="J33" s="98"/>
      <c r="K33" s="98"/>
      <c r="L33" s="100"/>
      <c r="M33" s="111"/>
    </row>
    <row r="34" spans="1:13" s="20" customFormat="1" ht="88.5" customHeight="1" x14ac:dyDescent="0.25">
      <c r="A34" s="117" t="s">
        <v>14</v>
      </c>
      <c r="B34" s="95" t="s">
        <v>94</v>
      </c>
      <c r="C34" s="95"/>
      <c r="D34" s="101">
        <v>1</v>
      </c>
      <c r="E34" s="97">
        <v>53907</v>
      </c>
      <c r="F34" s="98"/>
      <c r="G34" s="98">
        <v>1000</v>
      </c>
      <c r="H34" s="98">
        <v>1</v>
      </c>
      <c r="I34" s="98">
        <v>500</v>
      </c>
      <c r="J34" s="99">
        <f>G34+F34+(D34*E34)</f>
        <v>54907</v>
      </c>
      <c r="K34" s="99">
        <f>J34*I34*H34</f>
        <v>27453500</v>
      </c>
      <c r="L34" s="102" t="s">
        <v>39</v>
      </c>
      <c r="M34" s="111"/>
    </row>
    <row r="35" spans="1:13" s="20" customFormat="1" ht="15.75" x14ac:dyDescent="0.25">
      <c r="A35" s="116">
        <v>2</v>
      </c>
      <c r="B35" s="94" t="s">
        <v>17</v>
      </c>
      <c r="C35" s="95" t="s">
        <v>18</v>
      </c>
      <c r="D35" s="101">
        <v>2</v>
      </c>
      <c r="E35" s="97">
        <v>53907</v>
      </c>
      <c r="F35" s="98"/>
      <c r="G35" s="98"/>
      <c r="H35" s="98">
        <v>1</v>
      </c>
      <c r="I35" s="98">
        <v>300</v>
      </c>
      <c r="J35" s="99">
        <f t="shared" ref="J35:J41" si="2">G35+F35+(D35*E35)</f>
        <v>107814</v>
      </c>
      <c r="K35" s="99">
        <f t="shared" ref="K35:K47" si="3">J35*I35*H35</f>
        <v>32344200</v>
      </c>
      <c r="L35" s="100"/>
      <c r="M35" s="111"/>
    </row>
    <row r="36" spans="1:13" s="20" customFormat="1" ht="30" x14ac:dyDescent="0.25">
      <c r="A36" s="119"/>
      <c r="B36" s="95"/>
      <c r="C36" s="95" t="s">
        <v>19</v>
      </c>
      <c r="D36" s="101"/>
      <c r="E36" s="97"/>
      <c r="F36" s="98"/>
      <c r="G36" s="98">
        <v>8000</v>
      </c>
      <c r="H36" s="98">
        <v>1</v>
      </c>
      <c r="I36" s="98">
        <v>200</v>
      </c>
      <c r="J36" s="99">
        <f t="shared" si="2"/>
        <v>8000</v>
      </c>
      <c r="K36" s="99">
        <f t="shared" si="3"/>
        <v>1600000</v>
      </c>
      <c r="L36" s="102" t="s">
        <v>42</v>
      </c>
      <c r="M36" s="111"/>
    </row>
    <row r="37" spans="1:13" s="20" customFormat="1" ht="30" x14ac:dyDescent="0.25">
      <c r="A37" s="119"/>
      <c r="B37" s="95"/>
      <c r="C37" s="95" t="s">
        <v>20</v>
      </c>
      <c r="D37" s="101"/>
      <c r="E37" s="97"/>
      <c r="F37" s="98"/>
      <c r="G37" s="98"/>
      <c r="H37" s="98"/>
      <c r="I37" s="98"/>
      <c r="J37" s="99">
        <f t="shared" si="2"/>
        <v>0</v>
      </c>
      <c r="K37" s="99">
        <f t="shared" si="3"/>
        <v>0</v>
      </c>
      <c r="L37" s="100"/>
      <c r="M37" s="111"/>
    </row>
    <row r="38" spans="1:13" s="20" customFormat="1" ht="15.75" x14ac:dyDescent="0.25">
      <c r="A38" s="116">
        <v>3</v>
      </c>
      <c r="B38" s="94" t="s">
        <v>21</v>
      </c>
      <c r="C38" s="95"/>
      <c r="D38" s="101"/>
      <c r="E38" s="97"/>
      <c r="F38" s="98"/>
      <c r="G38" s="111"/>
      <c r="H38" s="98"/>
      <c r="I38" s="98"/>
      <c r="J38" s="99">
        <f t="shared" si="2"/>
        <v>0</v>
      </c>
      <c r="K38" s="99">
        <f t="shared" si="3"/>
        <v>0</v>
      </c>
      <c r="L38" s="100"/>
      <c r="M38" s="111"/>
    </row>
    <row r="39" spans="1:13" s="20" customFormat="1" ht="15.75" x14ac:dyDescent="0.25">
      <c r="A39" s="117" t="s">
        <v>22</v>
      </c>
      <c r="B39" s="95" t="s">
        <v>23</v>
      </c>
      <c r="C39" s="95"/>
      <c r="D39" s="101"/>
      <c r="E39" s="97"/>
      <c r="F39" s="98"/>
      <c r="G39" s="98"/>
      <c r="H39" s="98"/>
      <c r="I39" s="98"/>
      <c r="J39" s="99">
        <f t="shared" si="2"/>
        <v>0</v>
      </c>
      <c r="K39" s="99">
        <f t="shared" si="3"/>
        <v>0</v>
      </c>
      <c r="L39" s="100"/>
      <c r="M39" s="111"/>
    </row>
    <row r="40" spans="1:13" s="20" customFormat="1" ht="15.75" x14ac:dyDescent="0.25">
      <c r="A40" s="117" t="s">
        <v>24</v>
      </c>
      <c r="B40" s="95" t="s">
        <v>25</v>
      </c>
      <c r="C40" s="95"/>
      <c r="D40" s="101"/>
      <c r="E40" s="97"/>
      <c r="F40" s="98"/>
      <c r="G40" s="98"/>
      <c r="H40" s="98"/>
      <c r="I40" s="98"/>
      <c r="J40" s="99">
        <f t="shared" si="2"/>
        <v>0</v>
      </c>
      <c r="K40" s="99">
        <f t="shared" si="3"/>
        <v>0</v>
      </c>
      <c r="L40" s="100"/>
      <c r="M40" s="111"/>
    </row>
    <row r="41" spans="1:13" s="20" customFormat="1" ht="15.75" x14ac:dyDescent="0.25">
      <c r="A41" s="117" t="s">
        <v>26</v>
      </c>
      <c r="B41" s="95" t="s">
        <v>27</v>
      </c>
      <c r="C41" s="95"/>
      <c r="D41" s="101"/>
      <c r="E41" s="97"/>
      <c r="F41" s="98"/>
      <c r="G41" s="98"/>
      <c r="H41" s="98"/>
      <c r="I41" s="98"/>
      <c r="J41" s="99">
        <f t="shared" si="2"/>
        <v>0</v>
      </c>
      <c r="K41" s="99">
        <f t="shared" si="3"/>
        <v>0</v>
      </c>
      <c r="L41" s="95"/>
      <c r="M41" s="111"/>
    </row>
    <row r="42" spans="1:13" s="20" customFormat="1" ht="29.25" x14ac:dyDescent="0.25">
      <c r="A42" s="116">
        <v>4</v>
      </c>
      <c r="B42" s="95" t="s">
        <v>80</v>
      </c>
      <c r="C42" s="95"/>
      <c r="D42" s="95"/>
      <c r="E42" s="97"/>
      <c r="F42" s="95"/>
      <c r="G42" s="95"/>
      <c r="H42" s="98"/>
      <c r="I42" s="98"/>
      <c r="J42" s="95"/>
      <c r="K42" s="99">
        <f t="shared" si="3"/>
        <v>0</v>
      </c>
      <c r="L42" s="100"/>
      <c r="M42" s="111"/>
    </row>
    <row r="43" spans="1:13" s="20" customFormat="1" ht="15.75" x14ac:dyDescent="0.25">
      <c r="A43" s="116">
        <v>5</v>
      </c>
      <c r="B43" s="95" t="s">
        <v>81</v>
      </c>
      <c r="C43" s="112"/>
      <c r="D43" s="112"/>
      <c r="E43" s="97"/>
      <c r="F43" s="112"/>
      <c r="G43" s="112"/>
      <c r="H43" s="98"/>
      <c r="I43" s="98"/>
      <c r="J43" s="112"/>
      <c r="K43" s="99">
        <f t="shared" si="3"/>
        <v>0</v>
      </c>
      <c r="L43" s="100"/>
      <c r="M43" s="111"/>
    </row>
    <row r="44" spans="1:13" s="20" customFormat="1" ht="15.75" x14ac:dyDescent="0.25">
      <c r="A44" s="116">
        <v>6</v>
      </c>
      <c r="B44" s="94" t="s">
        <v>29</v>
      </c>
      <c r="C44" s="95" t="s">
        <v>18</v>
      </c>
      <c r="D44" s="101">
        <v>2</v>
      </c>
      <c r="E44" s="97">
        <v>53907</v>
      </c>
      <c r="F44" s="98"/>
      <c r="G44" s="98"/>
      <c r="H44" s="98">
        <v>1</v>
      </c>
      <c r="I44" s="98">
        <v>300</v>
      </c>
      <c r="J44" s="99">
        <f>G44+F44+(D44*E44)</f>
        <v>107814</v>
      </c>
      <c r="K44" s="99">
        <f t="shared" si="3"/>
        <v>32344200</v>
      </c>
      <c r="L44" s="100"/>
      <c r="M44" s="111"/>
    </row>
    <row r="45" spans="1:13" s="20" customFormat="1" ht="42.75" customHeight="1" x14ac:dyDescent="0.25">
      <c r="A45" s="120"/>
      <c r="B45" s="95"/>
      <c r="C45" s="95" t="s">
        <v>19</v>
      </c>
      <c r="D45" s="101"/>
      <c r="E45" s="97"/>
      <c r="F45" s="98"/>
      <c r="G45" s="98">
        <v>8000</v>
      </c>
      <c r="H45" s="98">
        <v>1</v>
      </c>
      <c r="I45" s="98">
        <v>200</v>
      </c>
      <c r="J45" s="99">
        <f>G45+F45+(D45*E45)</f>
        <v>8000</v>
      </c>
      <c r="K45" s="99">
        <f t="shared" si="3"/>
        <v>1600000</v>
      </c>
      <c r="L45" s="100" t="s">
        <v>42</v>
      </c>
      <c r="M45" s="111"/>
    </row>
    <row r="46" spans="1:13" s="20" customFormat="1" ht="18" customHeight="1" x14ac:dyDescent="0.25">
      <c r="A46" s="120"/>
      <c r="B46" s="95"/>
      <c r="C46" s="95" t="s">
        <v>20</v>
      </c>
      <c r="D46" s="101"/>
      <c r="E46" s="97"/>
      <c r="F46" s="98"/>
      <c r="G46" s="98">
        <v>0</v>
      </c>
      <c r="H46" s="98"/>
      <c r="I46" s="98"/>
      <c r="J46" s="99">
        <f>G46+F46+(D46*E46)</f>
        <v>0</v>
      </c>
      <c r="K46" s="99">
        <f t="shared" si="3"/>
        <v>0</v>
      </c>
      <c r="L46" s="100"/>
      <c r="M46" s="111"/>
    </row>
    <row r="47" spans="1:13" s="20" customFormat="1" ht="15.75" x14ac:dyDescent="0.25">
      <c r="A47" s="121"/>
      <c r="B47" s="95"/>
      <c r="C47" s="95" t="s">
        <v>30</v>
      </c>
      <c r="D47" s="101"/>
      <c r="E47" s="97"/>
      <c r="F47" s="98"/>
      <c r="G47" s="98"/>
      <c r="H47" s="98"/>
      <c r="I47" s="98"/>
      <c r="J47" s="99">
        <f>G47+F47+(D47*E47)</f>
        <v>0</v>
      </c>
      <c r="K47" s="99">
        <f t="shared" si="3"/>
        <v>0</v>
      </c>
      <c r="L47" s="100"/>
      <c r="M47" s="111"/>
    </row>
    <row r="48" spans="1:13" s="20" customFormat="1" ht="16.5" thickBot="1" x14ac:dyDescent="0.3">
      <c r="A48" s="122"/>
      <c r="B48" s="179" t="s">
        <v>31</v>
      </c>
      <c r="C48" s="180"/>
      <c r="D48" s="106"/>
      <c r="E48" s="107"/>
      <c r="F48" s="107">
        <f>SUM(F33:F42)</f>
        <v>0</v>
      </c>
      <c r="G48" s="107">
        <f>SUM(G33:G42)</f>
        <v>9000</v>
      </c>
      <c r="H48" s="108"/>
      <c r="I48" s="107"/>
      <c r="J48" s="109">
        <f>SUM(J33:J47)</f>
        <v>286535</v>
      </c>
      <c r="K48" s="109">
        <f>SUM(K33:K47)</f>
        <v>95341900</v>
      </c>
      <c r="L48" s="110"/>
      <c r="M48" s="111"/>
    </row>
    <row r="49" spans="1:12" s="20" customFormat="1" ht="15.75" x14ac:dyDescent="0.25">
      <c r="A49" s="123"/>
      <c r="B49" s="34"/>
      <c r="C49" s="34"/>
      <c r="D49" s="35"/>
      <c r="E49" s="36"/>
      <c r="F49" s="36"/>
      <c r="G49" s="36"/>
      <c r="H49" s="37"/>
      <c r="I49" s="36"/>
      <c r="J49" s="42"/>
      <c r="K49" s="42"/>
      <c r="L49" s="36"/>
    </row>
    <row r="50" spans="1:12" s="20" customFormat="1" ht="15.75" x14ac:dyDescent="0.25">
      <c r="A50" s="123"/>
      <c r="B50" s="34"/>
      <c r="C50" s="34"/>
      <c r="D50" s="35"/>
      <c r="E50" s="36"/>
      <c r="F50" s="36"/>
      <c r="G50" s="36"/>
      <c r="H50" s="37"/>
      <c r="I50" s="36"/>
      <c r="J50" s="42"/>
      <c r="K50" s="42"/>
      <c r="L50" s="36"/>
    </row>
    <row r="51" spans="1:12" s="20" customFormat="1" ht="15.75" x14ac:dyDescent="0.25">
      <c r="A51" s="123"/>
      <c r="B51" s="34"/>
      <c r="C51" s="34"/>
      <c r="D51" s="35"/>
      <c r="E51" s="36"/>
      <c r="F51" s="36"/>
      <c r="G51" s="36"/>
      <c r="H51" s="37"/>
      <c r="I51" s="36"/>
      <c r="J51" s="42"/>
      <c r="K51" s="42"/>
      <c r="L51" s="36"/>
    </row>
    <row r="52" spans="1:12" s="20" customFormat="1" ht="15.75" x14ac:dyDescent="0.25">
      <c r="A52" s="123"/>
      <c r="B52" s="34"/>
      <c r="C52" s="34"/>
      <c r="D52" s="35"/>
      <c r="E52" s="36"/>
      <c r="F52" s="36"/>
      <c r="G52" s="36"/>
      <c r="H52" s="37"/>
      <c r="I52" s="36"/>
      <c r="J52" s="42"/>
      <c r="K52" s="42"/>
      <c r="L52" s="36"/>
    </row>
    <row r="53" spans="1:12" s="20" customFormat="1" ht="15.75" x14ac:dyDescent="0.25">
      <c r="A53" s="123"/>
      <c r="B53" s="34"/>
      <c r="C53" s="34"/>
      <c r="D53" s="35"/>
      <c r="E53" s="36"/>
      <c r="F53" s="36"/>
      <c r="G53" s="36"/>
      <c r="H53" s="37"/>
      <c r="I53" s="36"/>
      <c r="J53" s="42"/>
      <c r="K53" s="42"/>
      <c r="L53" s="36"/>
    </row>
    <row r="54" spans="1:12" s="20" customFormat="1" ht="15.75" x14ac:dyDescent="0.25">
      <c r="A54" s="123"/>
      <c r="B54" s="34"/>
      <c r="C54" s="34"/>
      <c r="D54" s="35"/>
      <c r="E54" s="36"/>
      <c r="F54" s="36"/>
      <c r="G54" s="36"/>
      <c r="H54" s="37"/>
      <c r="I54" s="36"/>
      <c r="J54" s="42"/>
      <c r="K54" s="42"/>
      <c r="L54" s="36"/>
    </row>
    <row r="55" spans="1:12" s="20" customFormat="1" ht="15.75" x14ac:dyDescent="0.25">
      <c r="A55" s="123"/>
      <c r="B55" s="34"/>
      <c r="C55" s="34"/>
      <c r="D55" s="35"/>
      <c r="E55" s="36"/>
      <c r="F55" s="36"/>
      <c r="G55" s="36"/>
      <c r="H55" s="37"/>
      <c r="I55" s="36"/>
      <c r="J55" s="42"/>
      <c r="K55" s="42"/>
      <c r="L55" s="36"/>
    </row>
    <row r="56" spans="1:12" s="20" customFormat="1" ht="15.75" x14ac:dyDescent="0.25">
      <c r="A56" s="123"/>
      <c r="B56" s="34"/>
      <c r="C56" s="34"/>
      <c r="D56" s="35"/>
      <c r="E56" s="36"/>
      <c r="F56" s="36"/>
      <c r="G56" s="36"/>
      <c r="H56" s="37"/>
      <c r="I56" s="36"/>
      <c r="J56" s="42"/>
      <c r="K56" s="42"/>
      <c r="L56" s="36"/>
    </row>
    <row r="57" spans="1:12" s="20" customFormat="1" ht="15.75" x14ac:dyDescent="0.25">
      <c r="A57" s="123"/>
      <c r="B57" s="34"/>
      <c r="C57" s="34"/>
      <c r="D57" s="35"/>
      <c r="E57" s="36"/>
      <c r="F57" s="36"/>
      <c r="G57" s="36"/>
      <c r="H57" s="37"/>
      <c r="I57" s="36"/>
      <c r="J57" s="42"/>
      <c r="K57" s="42"/>
      <c r="L57" s="36"/>
    </row>
    <row r="58" spans="1:12" s="20" customFormat="1" ht="15.75" x14ac:dyDescent="0.25">
      <c r="A58" s="123"/>
      <c r="B58" s="34"/>
      <c r="C58" s="34"/>
      <c r="D58" s="35"/>
      <c r="E58" s="36"/>
      <c r="F58" s="36"/>
      <c r="G58" s="36"/>
      <c r="H58" s="37"/>
      <c r="I58" s="36"/>
      <c r="J58" s="42"/>
      <c r="K58" s="42"/>
      <c r="L58" s="36"/>
    </row>
    <row r="59" spans="1:12" s="20" customFormat="1" ht="15.75" x14ac:dyDescent="0.25">
      <c r="A59" s="123"/>
      <c r="B59" s="34"/>
      <c r="C59" s="34"/>
      <c r="D59" s="35"/>
      <c r="E59" s="36"/>
      <c r="F59" s="36"/>
      <c r="G59" s="36"/>
      <c r="H59" s="37"/>
      <c r="I59" s="36"/>
      <c r="J59" s="42"/>
      <c r="K59" s="42"/>
      <c r="L59" s="36"/>
    </row>
    <row r="60" spans="1:12" s="20" customFormat="1" ht="15.75" x14ac:dyDescent="0.25">
      <c r="A60" s="123"/>
      <c r="B60" s="34"/>
      <c r="C60" s="34"/>
      <c r="D60" s="35"/>
      <c r="E60" s="36"/>
      <c r="F60" s="36"/>
      <c r="G60" s="36"/>
      <c r="H60" s="37"/>
      <c r="I60" s="36"/>
      <c r="J60" s="42"/>
      <c r="K60" s="42"/>
      <c r="L60" s="36"/>
    </row>
    <row r="61" spans="1:12" s="20" customFormat="1" ht="15.75" x14ac:dyDescent="0.25">
      <c r="A61" s="123"/>
      <c r="B61" s="34"/>
      <c r="C61" s="34"/>
      <c r="D61" s="35"/>
      <c r="E61" s="36"/>
      <c r="F61" s="36"/>
      <c r="G61" s="36"/>
      <c r="H61" s="37"/>
      <c r="I61" s="36"/>
      <c r="J61" s="42"/>
      <c r="K61" s="42"/>
      <c r="L61" s="36"/>
    </row>
    <row r="62" spans="1:12" s="20" customFormat="1" ht="15.75" x14ac:dyDescent="0.25">
      <c r="A62" s="123"/>
      <c r="B62" s="34"/>
      <c r="C62" s="34"/>
      <c r="D62" s="35"/>
      <c r="E62" s="36"/>
      <c r="F62" s="36"/>
      <c r="G62" s="36"/>
      <c r="H62" s="37"/>
      <c r="I62" s="36"/>
      <c r="J62" s="42"/>
      <c r="K62" s="42"/>
      <c r="L62" s="36"/>
    </row>
    <row r="63" spans="1:12" s="20" customFormat="1" ht="15.75" x14ac:dyDescent="0.25">
      <c r="A63" s="123"/>
      <c r="B63" s="34"/>
      <c r="C63" s="34"/>
      <c r="D63" s="35"/>
      <c r="E63" s="36"/>
      <c r="F63" s="36"/>
      <c r="G63" s="36"/>
      <c r="H63" s="37"/>
      <c r="I63" s="36"/>
      <c r="J63" s="42"/>
      <c r="K63" s="42"/>
      <c r="L63" s="36"/>
    </row>
    <row r="64" spans="1:12" s="20" customFormat="1" ht="15.75" x14ac:dyDescent="0.25">
      <c r="A64" s="123"/>
      <c r="B64" s="34"/>
      <c r="C64" s="34"/>
      <c r="D64" s="35"/>
      <c r="E64" s="36"/>
      <c r="F64" s="36"/>
      <c r="G64" s="36"/>
      <c r="H64" s="37"/>
      <c r="I64" s="36"/>
      <c r="J64" s="42"/>
      <c r="K64" s="42"/>
      <c r="L64" s="36"/>
    </row>
    <row r="65" spans="1:12" s="20" customFormat="1" ht="15.75" x14ac:dyDescent="0.25">
      <c r="A65" s="123"/>
      <c r="B65" s="34"/>
      <c r="C65" s="34"/>
      <c r="D65" s="35"/>
      <c r="E65" s="36"/>
      <c r="F65" s="36"/>
      <c r="G65" s="36"/>
      <c r="H65" s="37"/>
      <c r="I65" s="36"/>
      <c r="J65" s="42"/>
      <c r="K65" s="42"/>
      <c r="L65" s="36"/>
    </row>
    <row r="66" spans="1:12" s="20" customFormat="1" ht="15.75" x14ac:dyDescent="0.25">
      <c r="A66" s="123"/>
      <c r="B66" s="34"/>
      <c r="C66" s="34"/>
      <c r="D66" s="35"/>
      <c r="E66" s="36"/>
      <c r="F66" s="36"/>
      <c r="G66" s="36"/>
      <c r="H66" s="37"/>
      <c r="I66" s="36"/>
      <c r="J66" s="42"/>
      <c r="K66" s="42"/>
      <c r="L66" s="36"/>
    </row>
    <row r="67" spans="1:12" s="20" customFormat="1" ht="15.75" x14ac:dyDescent="0.25">
      <c r="A67" s="123"/>
      <c r="B67" s="34"/>
      <c r="C67" s="34"/>
      <c r="D67" s="35"/>
      <c r="E67" s="36"/>
      <c r="F67" s="36"/>
      <c r="G67" s="36"/>
      <c r="H67" s="37"/>
      <c r="I67" s="36"/>
      <c r="J67" s="42"/>
      <c r="K67" s="42"/>
      <c r="L67" s="36"/>
    </row>
    <row r="68" spans="1:12" s="20" customFormat="1" ht="15.75" x14ac:dyDescent="0.25">
      <c r="A68" s="123"/>
      <c r="B68" s="34"/>
      <c r="C68" s="34"/>
      <c r="D68" s="35"/>
      <c r="E68" s="36"/>
      <c r="F68" s="36"/>
      <c r="G68" s="36"/>
      <c r="H68" s="37"/>
      <c r="I68" s="36"/>
      <c r="J68" s="42"/>
      <c r="K68" s="42"/>
      <c r="L68" s="36"/>
    </row>
    <row r="69" spans="1:12" s="20" customFormat="1" ht="15.75" hidden="1" x14ac:dyDescent="0.25">
      <c r="A69" s="123"/>
      <c r="B69" s="34"/>
      <c r="C69" s="34"/>
      <c r="D69" s="35"/>
      <c r="E69" s="36"/>
      <c r="F69" s="36"/>
      <c r="G69" s="36"/>
      <c r="H69" s="37"/>
      <c r="I69" s="36"/>
      <c r="J69" s="42"/>
      <c r="K69" s="42"/>
      <c r="L69" s="36"/>
    </row>
    <row r="70" spans="1:12" s="20" customFormat="1" ht="15.75" hidden="1" x14ac:dyDescent="0.25">
      <c r="A70" s="123"/>
      <c r="B70" s="34"/>
      <c r="C70" s="34"/>
      <c r="D70" s="35"/>
      <c r="E70" s="36"/>
      <c r="F70" s="36"/>
      <c r="G70" s="36"/>
      <c r="H70" s="37"/>
      <c r="I70" s="36"/>
      <c r="J70" s="42"/>
      <c r="K70" s="42"/>
      <c r="L70" s="36"/>
    </row>
    <row r="71" spans="1:12" s="20" customFormat="1" ht="15.75" hidden="1" x14ac:dyDescent="0.25">
      <c r="A71" s="123"/>
      <c r="B71" s="34"/>
      <c r="C71" s="34"/>
      <c r="D71" s="35"/>
      <c r="E71" s="36"/>
      <c r="F71" s="36"/>
      <c r="G71" s="36"/>
      <c r="H71" s="37"/>
      <c r="I71" s="36"/>
      <c r="J71" s="42"/>
      <c r="K71" s="42"/>
      <c r="L71" s="36"/>
    </row>
    <row r="72" spans="1:12" s="20" customFormat="1" ht="15.75" hidden="1" x14ac:dyDescent="0.25">
      <c r="A72" s="123"/>
      <c r="B72" s="34"/>
      <c r="C72" s="34"/>
      <c r="D72" s="35"/>
      <c r="E72" s="36"/>
      <c r="F72" s="36"/>
      <c r="G72" s="36"/>
      <c r="H72" s="37"/>
      <c r="I72" s="36"/>
      <c r="J72" s="42"/>
      <c r="K72" s="42"/>
      <c r="L72" s="36"/>
    </row>
    <row r="73" spans="1:12" s="20" customFormat="1" ht="15.75" hidden="1" x14ac:dyDescent="0.25">
      <c r="A73" s="123"/>
      <c r="B73" s="34"/>
      <c r="C73" s="34"/>
      <c r="D73" s="35"/>
      <c r="E73" s="36"/>
      <c r="F73" s="36"/>
      <c r="G73" s="36"/>
      <c r="H73" s="37"/>
      <c r="I73" s="36"/>
      <c r="J73" s="42"/>
      <c r="K73" s="42"/>
      <c r="L73" s="36"/>
    </row>
    <row r="74" spans="1:12" s="20" customFormat="1" ht="15.75" hidden="1" x14ac:dyDescent="0.25">
      <c r="A74" s="123"/>
      <c r="B74" s="34"/>
      <c r="C74" s="34"/>
      <c r="D74" s="35"/>
      <c r="E74" s="36"/>
      <c r="F74" s="36"/>
      <c r="G74" s="36"/>
      <c r="H74" s="37"/>
      <c r="I74" s="36"/>
      <c r="J74" s="42"/>
      <c r="K74" s="42"/>
      <c r="L74" s="36"/>
    </row>
    <row r="75" spans="1:12" s="20" customFormat="1" ht="15.75" hidden="1" x14ac:dyDescent="0.25">
      <c r="A75" s="123"/>
      <c r="B75" s="34"/>
      <c r="C75" s="34"/>
      <c r="D75" s="35"/>
      <c r="E75" s="36"/>
      <c r="F75" s="36"/>
      <c r="G75" s="36"/>
      <c r="H75" s="37"/>
      <c r="I75" s="36"/>
      <c r="J75" s="42"/>
      <c r="K75" s="42"/>
      <c r="L75" s="36"/>
    </row>
    <row r="76" spans="1:12" s="20" customFormat="1" ht="15.75" hidden="1" x14ac:dyDescent="0.25">
      <c r="A76" s="123"/>
      <c r="B76" s="34"/>
      <c r="C76" s="34"/>
      <c r="D76" s="35"/>
      <c r="E76" s="36"/>
      <c r="F76" s="36"/>
      <c r="G76" s="36"/>
      <c r="H76" s="37"/>
      <c r="I76" s="36"/>
      <c r="J76" s="42"/>
      <c r="K76" s="42"/>
      <c r="L76" s="36"/>
    </row>
    <row r="77" spans="1:12" s="20" customFormat="1" ht="15.75" x14ac:dyDescent="0.25">
      <c r="A77" s="123"/>
      <c r="B77" s="34"/>
      <c r="C77" s="34"/>
      <c r="D77" s="35"/>
      <c r="E77" s="36"/>
      <c r="F77" s="36"/>
      <c r="G77" s="36"/>
      <c r="H77" s="37"/>
      <c r="I77" s="36"/>
      <c r="J77" s="42"/>
      <c r="K77" s="42"/>
      <c r="L77" s="36"/>
    </row>
    <row r="78" spans="1:12" s="20" customFormat="1" ht="15.75" x14ac:dyDescent="0.25">
      <c r="A78" s="123"/>
      <c r="B78" s="34"/>
      <c r="C78" s="34"/>
      <c r="D78" s="35"/>
      <c r="E78" s="36"/>
      <c r="F78" s="36"/>
      <c r="G78" s="36"/>
      <c r="H78" s="37"/>
      <c r="I78" s="36"/>
      <c r="J78" s="42"/>
      <c r="K78" s="42"/>
      <c r="L78" s="36"/>
    </row>
    <row r="79" spans="1:12" s="20" customFormat="1" ht="15.75" x14ac:dyDescent="0.25">
      <c r="A79" s="123"/>
      <c r="B79" s="34"/>
      <c r="C79" s="34"/>
      <c r="D79" s="35"/>
      <c r="E79" s="36"/>
      <c r="F79" s="36"/>
      <c r="G79" s="36"/>
      <c r="H79" s="37"/>
      <c r="I79" s="36"/>
      <c r="J79" s="42"/>
      <c r="K79" s="42"/>
      <c r="L79" s="36"/>
    </row>
    <row r="80" spans="1:12" s="20" customFormat="1" ht="15.75" x14ac:dyDescent="0.25">
      <c r="A80" s="123"/>
      <c r="B80" s="34"/>
      <c r="C80" s="34"/>
      <c r="D80" s="35"/>
      <c r="E80" s="36"/>
      <c r="F80" s="36"/>
      <c r="G80" s="36"/>
      <c r="H80" s="37"/>
      <c r="I80" s="36"/>
      <c r="J80" s="42"/>
      <c r="K80" s="42"/>
      <c r="L80" s="36"/>
    </row>
    <row r="81" spans="1:14" s="20" customFormat="1" ht="9.9499999999999993" customHeight="1" x14ac:dyDescent="0.25">
      <c r="A81" s="123"/>
      <c r="B81" s="43" t="s">
        <v>33</v>
      </c>
      <c r="C81" s="43">
        <f>K28</f>
        <v>155639600</v>
      </c>
      <c r="D81" s="35"/>
      <c r="E81" s="36"/>
      <c r="F81" s="36"/>
      <c r="G81" s="36"/>
      <c r="H81" s="37"/>
      <c r="I81" s="36"/>
      <c r="J81" s="36"/>
      <c r="K81" s="36"/>
      <c r="L81" s="36"/>
    </row>
    <row r="82" spans="1:14" s="20" customFormat="1" ht="9.9499999999999993" customHeight="1" x14ac:dyDescent="0.25">
      <c r="A82" s="123"/>
      <c r="B82" s="43" t="s">
        <v>34</v>
      </c>
      <c r="C82" s="43">
        <f>K48</f>
        <v>95341900</v>
      </c>
      <c r="D82" s="35"/>
      <c r="E82" s="36"/>
      <c r="F82" s="36"/>
      <c r="G82" s="36"/>
      <c r="H82" s="37"/>
      <c r="I82" s="36"/>
      <c r="J82" s="36"/>
      <c r="K82" s="36"/>
      <c r="L82" s="36"/>
      <c r="N82" s="44"/>
    </row>
    <row r="83" spans="1:14" s="20" customFormat="1" ht="9.9499999999999993" customHeight="1" x14ac:dyDescent="0.25">
      <c r="A83" s="123"/>
      <c r="B83" s="43" t="s">
        <v>35</v>
      </c>
      <c r="C83" s="43">
        <f>C81-C82</f>
        <v>60297700</v>
      </c>
      <c r="D83" s="35"/>
      <c r="E83" s="36"/>
      <c r="F83" s="36"/>
      <c r="G83" s="36"/>
      <c r="H83" s="37"/>
      <c r="I83" s="36"/>
      <c r="J83" s="36"/>
      <c r="K83" s="36"/>
      <c r="L83" s="36"/>
    </row>
    <row r="84" spans="1:14" s="20" customFormat="1" ht="9.9499999999999993" customHeight="1" x14ac:dyDescent="0.25">
      <c r="A84" s="123"/>
      <c r="B84" s="43" t="s">
        <v>36</v>
      </c>
      <c r="C84" s="43">
        <f>C81</f>
        <v>155639600</v>
      </c>
      <c r="D84" s="35"/>
      <c r="E84" s="36"/>
      <c r="F84" s="36"/>
      <c r="G84" s="36"/>
      <c r="H84" s="37"/>
      <c r="I84" s="36"/>
      <c r="J84" s="36"/>
      <c r="K84" s="36"/>
      <c r="L84" s="36"/>
    </row>
    <row r="85" spans="1:14" s="20" customFormat="1" ht="15.75" x14ac:dyDescent="0.25">
      <c r="A85" s="114" t="s">
        <v>37</v>
      </c>
      <c r="B85" s="175" t="s">
        <v>38</v>
      </c>
      <c r="C85" s="175"/>
      <c r="D85" s="175"/>
      <c r="E85" s="175"/>
      <c r="F85" s="175"/>
      <c r="G85" s="175"/>
      <c r="H85" s="175"/>
      <c r="I85" s="175"/>
      <c r="J85" s="175"/>
      <c r="K85" s="175"/>
      <c r="L85" s="175"/>
    </row>
    <row r="86" spans="1:14" s="46" customFormat="1" ht="15.75" x14ac:dyDescent="0.25">
      <c r="A86" s="125"/>
      <c r="B86" s="45"/>
      <c r="C86" s="45"/>
      <c r="D86" s="45"/>
      <c r="E86" s="45"/>
      <c r="F86" s="45"/>
      <c r="G86" s="45"/>
      <c r="H86" s="45"/>
      <c r="I86" s="45"/>
      <c r="J86" s="45"/>
      <c r="K86" s="45"/>
      <c r="L86" s="45"/>
    </row>
    <row r="87" spans="1:14" s="46" customFormat="1" ht="15.75" x14ac:dyDescent="0.25">
      <c r="A87" s="125"/>
      <c r="B87" s="45"/>
      <c r="C87" s="45"/>
      <c r="D87" s="45"/>
      <c r="E87" s="45"/>
      <c r="F87" s="45"/>
      <c r="G87" s="45"/>
      <c r="H87" s="45"/>
      <c r="I87" s="45"/>
      <c r="J87" s="45"/>
      <c r="K87" s="45"/>
      <c r="L87" s="45"/>
    </row>
    <row r="88" spans="1:14" s="46" customFormat="1" ht="15.75" x14ac:dyDescent="0.25">
      <c r="A88" s="125"/>
      <c r="B88" s="45"/>
      <c r="C88" s="45"/>
      <c r="D88" s="45"/>
      <c r="E88" s="45"/>
      <c r="F88" s="45"/>
      <c r="G88" s="45"/>
      <c r="H88" s="45"/>
      <c r="I88" s="45"/>
      <c r="J88" s="45"/>
      <c r="K88" s="45"/>
      <c r="L88" s="45"/>
    </row>
    <row r="89" spans="1:14" s="46" customFormat="1" ht="15.75" x14ac:dyDescent="0.25">
      <c r="A89" s="125"/>
      <c r="B89" s="45"/>
      <c r="C89" s="45"/>
      <c r="D89" s="45"/>
      <c r="E89" s="45"/>
      <c r="F89" s="45"/>
      <c r="G89" s="45"/>
      <c r="H89" s="45"/>
      <c r="I89" s="45"/>
      <c r="J89" s="45"/>
      <c r="K89" s="45"/>
      <c r="L89" s="45"/>
    </row>
    <row r="90" spans="1:14" s="46" customFormat="1" ht="15.75" x14ac:dyDescent="0.25">
      <c r="A90" s="125"/>
      <c r="B90" s="45"/>
      <c r="C90" s="45"/>
      <c r="D90" s="45"/>
      <c r="E90" s="45"/>
      <c r="F90" s="45"/>
      <c r="G90" s="45"/>
      <c r="H90" s="45"/>
      <c r="I90" s="45"/>
      <c r="J90" s="45"/>
      <c r="K90" s="45"/>
      <c r="L90" s="45"/>
    </row>
    <row r="91" spans="1:14" s="46" customFormat="1" ht="15.75" x14ac:dyDescent="0.25">
      <c r="A91" s="125"/>
      <c r="B91" s="45"/>
      <c r="C91" s="45"/>
      <c r="D91" s="45"/>
      <c r="E91" s="45"/>
      <c r="F91" s="45"/>
      <c r="G91" s="45"/>
      <c r="H91" s="45"/>
      <c r="I91" s="45"/>
      <c r="J91" s="45"/>
      <c r="K91" s="45"/>
      <c r="L91" s="45"/>
    </row>
    <row r="92" spans="1:14" s="46" customFormat="1" ht="15.75" x14ac:dyDescent="0.25">
      <c r="A92" s="125"/>
      <c r="B92" s="45"/>
      <c r="C92" s="45"/>
      <c r="D92" s="45"/>
      <c r="E92" s="45"/>
      <c r="F92" s="45"/>
      <c r="G92" s="45"/>
      <c r="H92" s="45"/>
      <c r="I92" s="45"/>
      <c r="J92" s="45"/>
      <c r="K92" s="45"/>
      <c r="L92" s="45"/>
    </row>
    <row r="93" spans="1:14" s="46" customFormat="1" ht="15.75" x14ac:dyDescent="0.25">
      <c r="A93" s="125"/>
      <c r="B93" s="45"/>
      <c r="C93" s="45"/>
      <c r="D93" s="45"/>
      <c r="E93" s="45"/>
      <c r="F93" s="45"/>
      <c r="G93" s="45"/>
      <c r="H93" s="45"/>
      <c r="I93" s="45"/>
      <c r="J93" s="45"/>
      <c r="K93" s="45"/>
      <c r="L93" s="45"/>
    </row>
    <row r="94" spans="1:14" s="46" customFormat="1" ht="15.75" x14ac:dyDescent="0.25">
      <c r="A94" s="125"/>
      <c r="B94" s="45"/>
      <c r="C94" s="45"/>
      <c r="D94" s="45"/>
      <c r="E94" s="45"/>
      <c r="F94" s="45"/>
      <c r="G94" s="45"/>
      <c r="H94" s="45"/>
      <c r="I94" s="45"/>
      <c r="J94" s="45"/>
      <c r="K94" s="45"/>
      <c r="L94" s="45"/>
    </row>
    <row r="95" spans="1:14" s="46" customFormat="1" ht="15.75" x14ac:dyDescent="0.25">
      <c r="A95" s="125"/>
      <c r="B95" s="45"/>
      <c r="C95" s="45"/>
      <c r="D95" s="45"/>
      <c r="E95" s="45"/>
      <c r="F95" s="45"/>
      <c r="G95" s="45"/>
      <c r="H95" s="45"/>
      <c r="I95" s="45"/>
      <c r="J95" s="45"/>
      <c r="K95" s="45"/>
      <c r="L95" s="45"/>
    </row>
    <row r="96" spans="1:14" s="46" customFormat="1" ht="15.75" x14ac:dyDescent="0.25">
      <c r="A96" s="125"/>
      <c r="B96" s="45"/>
      <c r="C96" s="45"/>
      <c r="D96" s="45"/>
      <c r="E96" s="45"/>
      <c r="F96" s="45"/>
      <c r="G96" s="45"/>
      <c r="H96" s="45"/>
      <c r="I96" s="45"/>
      <c r="J96" s="45"/>
      <c r="K96" s="45"/>
      <c r="L96" s="45"/>
    </row>
    <row r="97" spans="1:12" s="46" customFormat="1" ht="15.75" x14ac:dyDescent="0.25">
      <c r="A97" s="125"/>
      <c r="B97" s="45"/>
      <c r="C97" s="45"/>
      <c r="D97" s="45"/>
      <c r="E97" s="45"/>
      <c r="F97" s="45"/>
      <c r="G97" s="45"/>
      <c r="H97" s="45"/>
      <c r="I97" s="45"/>
      <c r="J97" s="45"/>
      <c r="K97" s="45"/>
      <c r="L97" s="45"/>
    </row>
    <row r="98" spans="1:12" s="46" customFormat="1" ht="15.75" x14ac:dyDescent="0.25">
      <c r="A98" s="125"/>
      <c r="B98" s="45"/>
      <c r="C98" s="45"/>
      <c r="D98" s="45"/>
      <c r="E98" s="45"/>
      <c r="F98" s="45"/>
      <c r="G98" s="45"/>
      <c r="H98" s="45"/>
      <c r="I98" s="45"/>
      <c r="J98" s="45"/>
      <c r="K98" s="45"/>
      <c r="L98" s="45"/>
    </row>
    <row r="99" spans="1:12" s="46" customFormat="1" ht="15.75" x14ac:dyDescent="0.25">
      <c r="A99" s="125"/>
      <c r="B99" s="45"/>
      <c r="C99" s="45"/>
      <c r="D99" s="45"/>
      <c r="E99" s="45"/>
      <c r="F99" s="45"/>
      <c r="G99" s="45"/>
      <c r="H99" s="45"/>
      <c r="I99" s="45"/>
      <c r="J99" s="45"/>
      <c r="K99" s="45"/>
      <c r="L99" s="45"/>
    </row>
    <row r="100" spans="1:12" s="46" customFormat="1" ht="15.75" x14ac:dyDescent="0.25">
      <c r="A100" s="125"/>
      <c r="B100" s="45"/>
      <c r="C100" s="45"/>
      <c r="D100" s="45"/>
      <c r="E100" s="45"/>
      <c r="F100" s="45"/>
      <c r="G100" s="45"/>
      <c r="H100" s="45"/>
      <c r="I100" s="45"/>
      <c r="J100" s="45"/>
      <c r="K100" s="45"/>
      <c r="L100" s="45"/>
    </row>
    <row r="101" spans="1:12" s="46" customFormat="1" ht="15.75" x14ac:dyDescent="0.25">
      <c r="A101" s="125"/>
      <c r="B101" s="45"/>
      <c r="C101" s="45"/>
      <c r="D101" s="45"/>
      <c r="E101" s="45"/>
      <c r="F101" s="45"/>
      <c r="G101" s="45"/>
      <c r="H101" s="45"/>
      <c r="I101" s="45"/>
      <c r="J101" s="45"/>
      <c r="K101" s="45"/>
      <c r="L101" s="45"/>
    </row>
    <row r="102" spans="1:12" s="46" customFormat="1" ht="15.75" x14ac:dyDescent="0.25">
      <c r="A102" s="125"/>
      <c r="B102" s="45"/>
      <c r="C102" s="45"/>
      <c r="D102" s="45"/>
      <c r="E102" s="45"/>
      <c r="F102" s="45"/>
      <c r="G102" s="45"/>
      <c r="H102" s="45"/>
      <c r="I102" s="45"/>
      <c r="J102" s="45"/>
      <c r="K102" s="45"/>
      <c r="L102" s="45"/>
    </row>
    <row r="103" spans="1:12" s="46" customFormat="1" ht="15.75" x14ac:dyDescent="0.25">
      <c r="A103" s="125"/>
      <c r="B103" s="45"/>
      <c r="C103" s="45"/>
      <c r="D103" s="45"/>
      <c r="E103" s="45"/>
      <c r="F103" s="45"/>
      <c r="G103" s="45"/>
      <c r="H103" s="45"/>
      <c r="I103" s="45"/>
      <c r="J103" s="45"/>
      <c r="K103" s="47"/>
      <c r="L103" s="47"/>
    </row>
    <row r="104" spans="1:12" s="46" customFormat="1" ht="15.75" x14ac:dyDescent="0.25">
      <c r="A104" s="125"/>
      <c r="B104" s="45"/>
      <c r="C104" s="45"/>
      <c r="D104" s="45"/>
      <c r="E104" s="45"/>
      <c r="F104" s="45"/>
      <c r="G104" s="45"/>
      <c r="H104" s="45"/>
      <c r="I104" s="45"/>
      <c r="J104" s="45"/>
      <c r="K104" s="47"/>
      <c r="L104" s="47"/>
    </row>
    <row r="105" spans="1:12" s="46" customFormat="1" ht="15.75" x14ac:dyDescent="0.25">
      <c r="A105" s="125"/>
      <c r="B105" s="45"/>
      <c r="C105" s="45"/>
      <c r="D105" s="45"/>
      <c r="E105" s="45"/>
      <c r="F105" s="45"/>
      <c r="G105" s="45"/>
      <c r="H105" s="45"/>
      <c r="I105" s="45"/>
      <c r="J105" s="45"/>
      <c r="K105" s="47"/>
      <c r="L105" s="47"/>
    </row>
    <row r="106" spans="1:12" s="46" customFormat="1" ht="15.75" x14ac:dyDescent="0.25">
      <c r="A106" s="125"/>
      <c r="B106" s="45"/>
      <c r="C106" s="45"/>
      <c r="D106" s="45"/>
      <c r="E106" s="45"/>
      <c r="F106" s="45"/>
      <c r="G106" s="45"/>
      <c r="H106" s="45"/>
      <c r="I106" s="45"/>
      <c r="J106" s="45"/>
      <c r="K106" s="47"/>
      <c r="L106" s="47"/>
    </row>
    <row r="107" spans="1:12" s="46" customFormat="1" ht="15.75" x14ac:dyDescent="0.25">
      <c r="A107" s="125"/>
      <c r="B107" s="45"/>
      <c r="C107" s="45"/>
      <c r="D107" s="45"/>
      <c r="E107" s="45"/>
      <c r="F107" s="45"/>
      <c r="G107" s="45"/>
      <c r="H107" s="45"/>
      <c r="I107" s="45"/>
      <c r="J107" s="45"/>
      <c r="K107" s="47"/>
      <c r="L107" s="47"/>
    </row>
    <row r="108" spans="1:12" s="46" customFormat="1" ht="15.75" x14ac:dyDescent="0.25">
      <c r="A108" s="125"/>
      <c r="B108" s="45"/>
      <c r="C108" s="45"/>
      <c r="D108" s="45"/>
      <c r="E108" s="45"/>
      <c r="F108" s="45"/>
      <c r="G108" s="45"/>
      <c r="H108" s="45"/>
      <c r="I108" s="45"/>
      <c r="J108" s="45"/>
      <c r="K108" s="47"/>
      <c r="L108" s="47"/>
    </row>
    <row r="109" spans="1:12" s="46" customFormat="1" ht="15.75" x14ac:dyDescent="0.25">
      <c r="A109" s="125"/>
      <c r="B109" s="45"/>
      <c r="C109" s="45"/>
      <c r="D109" s="45"/>
      <c r="E109" s="45"/>
      <c r="F109" s="45"/>
      <c r="G109" s="45"/>
      <c r="H109" s="45"/>
      <c r="I109" s="45"/>
      <c r="J109" s="45"/>
      <c r="K109" s="47"/>
      <c r="L109" s="47"/>
    </row>
    <row r="110" spans="1:12" s="46" customFormat="1" ht="15.75" x14ac:dyDescent="0.25">
      <c r="A110" s="125"/>
      <c r="B110" s="45"/>
      <c r="C110" s="45"/>
      <c r="D110" s="45"/>
      <c r="E110" s="45"/>
      <c r="F110" s="45"/>
      <c r="G110" s="45"/>
      <c r="H110" s="45"/>
      <c r="I110" s="45"/>
      <c r="J110" s="45"/>
      <c r="K110" s="47"/>
      <c r="L110" s="47"/>
    </row>
    <row r="111" spans="1:12" s="46" customFormat="1" ht="15.75" x14ac:dyDescent="0.25">
      <c r="A111" s="125"/>
      <c r="B111" s="45"/>
      <c r="C111" s="45"/>
      <c r="D111" s="45"/>
      <c r="E111" s="45"/>
      <c r="F111" s="45"/>
      <c r="G111" s="45"/>
      <c r="H111" s="45"/>
      <c r="I111" s="45"/>
      <c r="J111" s="45"/>
      <c r="K111" s="47"/>
      <c r="L111" s="47"/>
    </row>
    <row r="112" spans="1:12" s="46" customFormat="1" ht="15.75" x14ac:dyDescent="0.25">
      <c r="A112" s="125"/>
      <c r="B112" s="45"/>
      <c r="C112" s="45"/>
      <c r="D112" s="45"/>
      <c r="E112" s="45"/>
      <c r="F112" s="45"/>
      <c r="G112" s="45"/>
      <c r="H112" s="45"/>
      <c r="I112" s="45"/>
      <c r="J112" s="45"/>
      <c r="K112" s="48"/>
      <c r="L112" s="48"/>
    </row>
    <row r="113" spans="1:12" s="46" customFormat="1" ht="15.75" x14ac:dyDescent="0.25">
      <c r="A113" s="125"/>
      <c r="B113" s="45"/>
      <c r="C113" s="45"/>
      <c r="D113" s="45"/>
      <c r="E113" s="45"/>
      <c r="F113" s="45"/>
      <c r="G113" s="45"/>
      <c r="H113" s="45"/>
      <c r="I113" s="45"/>
      <c r="J113" s="45"/>
      <c r="K113" s="49">
        <f>$K$28</f>
        <v>155639600</v>
      </c>
      <c r="L113" s="48"/>
    </row>
    <row r="114" spans="1:12" s="46" customFormat="1" ht="15.75" x14ac:dyDescent="0.25">
      <c r="A114" s="125"/>
      <c r="B114" s="45"/>
      <c r="C114" s="45"/>
      <c r="D114" s="45"/>
      <c r="E114" s="45"/>
      <c r="F114" s="45"/>
      <c r="G114" s="45"/>
      <c r="H114" s="45"/>
      <c r="I114" s="45"/>
      <c r="J114" s="45"/>
      <c r="K114" s="49">
        <f>$K$48</f>
        <v>95341900</v>
      </c>
      <c r="L114" s="50"/>
    </row>
    <row r="115" spans="1:12" s="46" customFormat="1" ht="15.75" x14ac:dyDescent="0.25">
      <c r="A115" s="125"/>
      <c r="B115" s="45"/>
      <c r="C115" s="45"/>
      <c r="D115" s="45"/>
      <c r="E115" s="45"/>
      <c r="F115" s="45"/>
      <c r="G115" s="45"/>
      <c r="H115" s="45"/>
      <c r="I115" s="45"/>
      <c r="J115" s="45"/>
      <c r="K115" s="49">
        <f>K113-K114</f>
        <v>60297700</v>
      </c>
      <c r="L115" s="50">
        <f>K115/K113*100%</f>
        <v>0.3874187546100093</v>
      </c>
    </row>
    <row r="116" spans="1:12" s="46" customFormat="1" ht="15.75" x14ac:dyDescent="0.25">
      <c r="A116" s="125"/>
      <c r="B116" s="45"/>
      <c r="C116" s="45"/>
      <c r="D116" s="45"/>
      <c r="E116" s="45"/>
      <c r="F116" s="45"/>
      <c r="G116" s="45"/>
      <c r="H116" s="45"/>
      <c r="I116" s="45"/>
      <c r="J116" s="45"/>
      <c r="K116" s="48"/>
      <c r="L116" s="50">
        <f>K114/K113*100%</f>
        <v>0.6125812453899907</v>
      </c>
    </row>
    <row r="117" spans="1:12" s="46" customFormat="1" ht="15.75" x14ac:dyDescent="0.25">
      <c r="A117" s="125"/>
      <c r="B117" s="51"/>
      <c r="C117" s="45"/>
      <c r="D117" s="45"/>
      <c r="E117" s="45"/>
      <c r="F117" s="45"/>
      <c r="G117" s="45"/>
      <c r="H117" s="45"/>
      <c r="I117" s="45"/>
      <c r="J117" s="45"/>
      <c r="K117" s="52"/>
      <c r="L117" s="52"/>
    </row>
    <row r="118" spans="1:12" s="20" customFormat="1" ht="15.75" x14ac:dyDescent="0.25">
      <c r="A118" s="124"/>
      <c r="B118" s="53"/>
      <c r="C118" s="54"/>
      <c r="D118" s="54"/>
      <c r="E118" s="54"/>
      <c r="F118" s="54"/>
      <c r="G118" s="39"/>
      <c r="H118" s="39"/>
      <c r="I118" s="39"/>
      <c r="J118" s="39"/>
      <c r="K118" s="39"/>
      <c r="L118" s="39"/>
    </row>
  </sheetData>
  <mergeCells count="12">
    <mergeCell ref="B85:L85"/>
    <mergeCell ref="B1:K1"/>
    <mergeCell ref="B2:K2"/>
    <mergeCell ref="B3:K3"/>
    <mergeCell ref="B5:D6"/>
    <mergeCell ref="I5:K6"/>
    <mergeCell ref="B7:K7"/>
    <mergeCell ref="A8:L8"/>
    <mergeCell ref="B9:K9"/>
    <mergeCell ref="B28:C28"/>
    <mergeCell ref="B30:L30"/>
    <mergeCell ref="B48:C48"/>
  </mergeCells>
  <pageMargins left="0.7" right="0.3" top="0.3" bottom="0.2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opLeftCell="A11" zoomScale="85" zoomScaleNormal="85" workbookViewId="0">
      <selection activeCell="D26" sqref="D26"/>
    </sheetView>
  </sheetViews>
  <sheetFormatPr defaultColWidth="9.140625" defaultRowHeight="12.75" x14ac:dyDescent="0.25"/>
  <cols>
    <col min="1" max="1" width="6" style="1" customWidth="1"/>
    <col min="2" max="2" width="37" style="2" customWidth="1"/>
    <col min="3" max="3" width="11.85546875" style="2" customWidth="1"/>
    <col min="4" max="4" width="7.42578125" style="4" customWidth="1"/>
    <col min="5" max="5" width="8.140625" style="5" customWidth="1"/>
    <col min="6" max="6" width="7.85546875" style="2" customWidth="1"/>
    <col min="7" max="7" width="8.140625" style="2" customWidth="1"/>
    <col min="8" max="8" width="7.42578125" style="2" customWidth="1"/>
    <col min="9" max="9" width="8" style="2" customWidth="1"/>
    <col min="10" max="10" width="10.140625" style="2" customWidth="1"/>
    <col min="11" max="11" width="10" style="2" customWidth="1"/>
    <col min="12" max="12" width="11.7109375" style="1" customWidth="1"/>
    <col min="13" max="13" width="9.140625" style="3"/>
    <col min="14" max="14" width="10.140625" style="3" bestFit="1" customWidth="1"/>
    <col min="15" max="15" width="28.140625" style="3" bestFit="1" customWidth="1"/>
    <col min="16" max="16384" width="9.140625" style="3"/>
  </cols>
  <sheetData>
    <row r="1" spans="1:14" ht="12" customHeight="1" x14ac:dyDescent="0.25">
      <c r="B1" s="183" t="s">
        <v>55</v>
      </c>
      <c r="C1" s="183"/>
      <c r="D1" s="183"/>
      <c r="I1" s="184" t="s">
        <v>3</v>
      </c>
      <c r="J1" s="184"/>
      <c r="K1" s="184"/>
      <c r="L1" s="6"/>
    </row>
    <row r="2" spans="1:14" ht="14.25" customHeight="1" x14ac:dyDescent="0.25">
      <c r="B2" s="183"/>
      <c r="C2" s="183"/>
      <c r="D2" s="183"/>
      <c r="I2" s="184"/>
      <c r="J2" s="184"/>
      <c r="K2" s="184"/>
      <c r="L2" s="6"/>
    </row>
    <row r="3" spans="1:14" ht="15" customHeight="1" x14ac:dyDescent="0.25">
      <c r="B3" s="185" t="s">
        <v>4</v>
      </c>
      <c r="C3" s="185"/>
      <c r="D3" s="185"/>
      <c r="E3" s="185"/>
      <c r="F3" s="185"/>
      <c r="G3" s="185"/>
      <c r="H3" s="185"/>
      <c r="I3" s="185"/>
      <c r="J3" s="185"/>
      <c r="K3" s="185"/>
    </row>
    <row r="4" spans="1:14" s="8" customFormat="1" ht="19.5" customHeight="1" thickBot="1" x14ac:dyDescent="0.3">
      <c r="A4" s="186" t="s">
        <v>70</v>
      </c>
      <c r="B4" s="186"/>
      <c r="C4" s="186"/>
      <c r="D4" s="186"/>
      <c r="E4" s="186"/>
      <c r="F4" s="186"/>
      <c r="G4" s="186"/>
      <c r="H4" s="186"/>
      <c r="I4" s="186"/>
      <c r="J4" s="186"/>
      <c r="K4" s="186"/>
      <c r="L4" s="186"/>
      <c r="M4" s="7"/>
      <c r="N4" s="7"/>
    </row>
    <row r="5" spans="1:14" s="8" customFormat="1" ht="99.75" x14ac:dyDescent="0.25">
      <c r="A5" s="59" t="s">
        <v>7</v>
      </c>
      <c r="B5" s="60" t="s">
        <v>8</v>
      </c>
      <c r="C5" s="60" t="s">
        <v>9</v>
      </c>
      <c r="D5" s="61" t="s">
        <v>74</v>
      </c>
      <c r="E5" s="62" t="s">
        <v>75</v>
      </c>
      <c r="F5" s="63" t="s">
        <v>76</v>
      </c>
      <c r="G5" s="61" t="s">
        <v>77</v>
      </c>
      <c r="H5" s="61" t="s">
        <v>10</v>
      </c>
      <c r="I5" s="61" t="s">
        <v>11</v>
      </c>
      <c r="J5" s="61" t="s">
        <v>78</v>
      </c>
      <c r="K5" s="61" t="s">
        <v>79</v>
      </c>
      <c r="L5" s="64" t="s">
        <v>12</v>
      </c>
    </row>
    <row r="6" spans="1:14" s="8" customFormat="1" ht="16.5" customHeight="1" x14ac:dyDescent="0.25">
      <c r="A6" s="65">
        <v>1</v>
      </c>
      <c r="B6" s="66" t="s">
        <v>13</v>
      </c>
      <c r="C6" s="67"/>
      <c r="D6" s="68"/>
      <c r="E6" s="69"/>
      <c r="F6" s="70"/>
      <c r="G6" s="70"/>
      <c r="H6" s="70"/>
      <c r="I6" s="70"/>
      <c r="J6" s="70"/>
      <c r="K6" s="70"/>
      <c r="L6" s="71"/>
    </row>
    <row r="7" spans="1:14" s="8" customFormat="1" ht="29.25" customHeight="1" x14ac:dyDescent="0.25">
      <c r="A7" s="72" t="s">
        <v>14</v>
      </c>
      <c r="B7" s="67" t="s">
        <v>56</v>
      </c>
      <c r="C7" s="67"/>
      <c r="D7" s="73">
        <v>1</v>
      </c>
      <c r="E7" s="69">
        <v>53907</v>
      </c>
      <c r="F7" s="70"/>
      <c r="G7" s="70">
        <v>1000</v>
      </c>
      <c r="H7" s="70">
        <v>1</v>
      </c>
      <c r="I7" s="70">
        <v>10</v>
      </c>
      <c r="J7" s="74">
        <f>G7+F7+(D7*E7)</f>
        <v>54907</v>
      </c>
      <c r="K7" s="74">
        <f>J7*I7*H7</f>
        <v>549070</v>
      </c>
      <c r="L7" s="71" t="s">
        <v>39</v>
      </c>
    </row>
    <row r="8" spans="1:14" s="8" customFormat="1" ht="49.5" customHeight="1" x14ac:dyDescent="0.25">
      <c r="A8" s="75">
        <v>1.2</v>
      </c>
      <c r="B8" s="67" t="s">
        <v>62</v>
      </c>
      <c r="C8" s="76"/>
      <c r="D8" s="73">
        <v>1</v>
      </c>
      <c r="E8" s="69">
        <v>53907</v>
      </c>
      <c r="F8" s="70"/>
      <c r="G8" s="70">
        <v>2000</v>
      </c>
      <c r="H8" s="70">
        <v>1</v>
      </c>
      <c r="I8" s="70">
        <v>10</v>
      </c>
      <c r="J8" s="74">
        <f t="shared" ref="J8:J16" si="0">G8+F8+(D8*E8)</f>
        <v>55907</v>
      </c>
      <c r="K8" s="74">
        <f t="shared" ref="K8:K22" si="1">J8*I8*H8</f>
        <v>559070</v>
      </c>
      <c r="L8" s="71" t="s">
        <v>46</v>
      </c>
    </row>
    <row r="9" spans="1:14" s="8" customFormat="1" ht="60" customHeight="1" x14ac:dyDescent="0.25">
      <c r="A9" s="75">
        <v>1.3</v>
      </c>
      <c r="B9" s="67" t="s">
        <v>63</v>
      </c>
      <c r="C9" s="76"/>
      <c r="D9" s="73">
        <v>1</v>
      </c>
      <c r="E9" s="69">
        <v>53907</v>
      </c>
      <c r="F9" s="70"/>
      <c r="G9" s="70">
        <v>2000</v>
      </c>
      <c r="H9" s="70">
        <v>1</v>
      </c>
      <c r="I9" s="70">
        <v>10</v>
      </c>
      <c r="J9" s="74">
        <f t="shared" si="0"/>
        <v>55907</v>
      </c>
      <c r="K9" s="74">
        <f t="shared" si="1"/>
        <v>559070</v>
      </c>
      <c r="L9" s="71" t="s">
        <v>46</v>
      </c>
    </row>
    <row r="10" spans="1:14" s="8" customFormat="1" ht="15" customHeight="1" x14ac:dyDescent="0.25">
      <c r="A10" s="65">
        <v>2</v>
      </c>
      <c r="B10" s="66" t="s">
        <v>17</v>
      </c>
      <c r="C10" s="67" t="s">
        <v>18</v>
      </c>
      <c r="D10" s="73">
        <v>6</v>
      </c>
      <c r="E10" s="69">
        <v>53907</v>
      </c>
      <c r="F10" s="70"/>
      <c r="G10" s="70"/>
      <c r="H10" s="70">
        <v>1</v>
      </c>
      <c r="I10" s="70">
        <v>5</v>
      </c>
      <c r="J10" s="74">
        <f t="shared" si="0"/>
        <v>323442</v>
      </c>
      <c r="K10" s="74">
        <f t="shared" si="1"/>
        <v>1617210</v>
      </c>
      <c r="L10" s="71"/>
    </row>
    <row r="11" spans="1:14" s="8" customFormat="1" ht="30" customHeight="1" x14ac:dyDescent="0.25">
      <c r="A11" s="77"/>
      <c r="B11" s="67"/>
      <c r="C11" s="67" t="s">
        <v>19</v>
      </c>
      <c r="D11" s="73"/>
      <c r="E11" s="69"/>
      <c r="F11" s="70"/>
      <c r="G11" s="70">
        <v>8000</v>
      </c>
      <c r="H11" s="70">
        <v>1</v>
      </c>
      <c r="I11" s="70">
        <v>5</v>
      </c>
      <c r="J11" s="74">
        <f t="shared" si="0"/>
        <v>8000</v>
      </c>
      <c r="K11" s="74">
        <f t="shared" si="1"/>
        <v>40000</v>
      </c>
      <c r="L11" s="71" t="s">
        <v>42</v>
      </c>
    </row>
    <row r="12" spans="1:14" s="8" customFormat="1" ht="14.25" customHeight="1" x14ac:dyDescent="0.25">
      <c r="A12" s="77"/>
      <c r="B12" s="67"/>
      <c r="C12" s="67" t="s">
        <v>20</v>
      </c>
      <c r="D12" s="73"/>
      <c r="E12" s="69"/>
      <c r="F12" s="70"/>
      <c r="G12" s="70"/>
      <c r="H12" s="70"/>
      <c r="I12" s="70"/>
      <c r="J12" s="74">
        <f t="shared" si="0"/>
        <v>0</v>
      </c>
      <c r="K12" s="74">
        <f t="shared" si="1"/>
        <v>0</v>
      </c>
      <c r="L12" s="71"/>
    </row>
    <row r="13" spans="1:14" s="8" customFormat="1" ht="14.25" customHeight="1" x14ac:dyDescent="0.25">
      <c r="A13" s="65">
        <v>3</v>
      </c>
      <c r="B13" s="66" t="s">
        <v>21</v>
      </c>
      <c r="C13" s="67"/>
      <c r="D13" s="73"/>
      <c r="E13" s="69"/>
      <c r="F13" s="70"/>
      <c r="G13" s="78"/>
      <c r="H13" s="70"/>
      <c r="I13" s="70"/>
      <c r="J13" s="74">
        <f t="shared" si="0"/>
        <v>0</v>
      </c>
      <c r="K13" s="74">
        <f t="shared" si="1"/>
        <v>0</v>
      </c>
      <c r="L13" s="71"/>
    </row>
    <row r="14" spans="1:14" s="8" customFormat="1" ht="14.25" customHeight="1" x14ac:dyDescent="0.25">
      <c r="A14" s="72" t="s">
        <v>22</v>
      </c>
      <c r="B14" s="67" t="s">
        <v>23</v>
      </c>
      <c r="C14" s="67"/>
      <c r="D14" s="73"/>
      <c r="E14" s="69"/>
      <c r="F14" s="70"/>
      <c r="G14" s="70"/>
      <c r="H14" s="70"/>
      <c r="I14" s="70"/>
      <c r="J14" s="74">
        <f t="shared" si="0"/>
        <v>0</v>
      </c>
      <c r="K14" s="74">
        <f t="shared" si="1"/>
        <v>0</v>
      </c>
      <c r="L14" s="71"/>
    </row>
    <row r="15" spans="1:14" s="8" customFormat="1" ht="14.25" customHeight="1" x14ac:dyDescent="0.25">
      <c r="A15" s="72" t="s">
        <v>24</v>
      </c>
      <c r="B15" s="67" t="s">
        <v>25</v>
      </c>
      <c r="C15" s="67"/>
      <c r="D15" s="73"/>
      <c r="E15" s="69"/>
      <c r="F15" s="70"/>
      <c r="G15" s="70"/>
      <c r="H15" s="70"/>
      <c r="I15" s="70"/>
      <c r="J15" s="74">
        <f t="shared" si="0"/>
        <v>0</v>
      </c>
      <c r="K15" s="74">
        <f t="shared" si="1"/>
        <v>0</v>
      </c>
      <c r="L15" s="71"/>
    </row>
    <row r="16" spans="1:14" s="8" customFormat="1" ht="14.25" customHeight="1" x14ac:dyDescent="0.25">
      <c r="A16" s="72" t="s">
        <v>26</v>
      </c>
      <c r="B16" s="67" t="s">
        <v>27</v>
      </c>
      <c r="C16" s="67"/>
      <c r="D16" s="73"/>
      <c r="E16" s="69"/>
      <c r="F16" s="70"/>
      <c r="G16" s="70"/>
      <c r="H16" s="70"/>
      <c r="I16" s="70"/>
      <c r="J16" s="74">
        <f t="shared" si="0"/>
        <v>0</v>
      </c>
      <c r="K16" s="74">
        <f t="shared" si="1"/>
        <v>0</v>
      </c>
      <c r="L16" s="71"/>
    </row>
    <row r="17" spans="1:12" s="8" customFormat="1" ht="33" customHeight="1" x14ac:dyDescent="0.25">
      <c r="A17" s="65">
        <v>4</v>
      </c>
      <c r="B17" s="67" t="s">
        <v>80</v>
      </c>
      <c r="C17" s="67"/>
      <c r="D17" s="67"/>
      <c r="E17" s="69"/>
      <c r="F17" s="67"/>
      <c r="G17" s="67"/>
      <c r="H17" s="70"/>
      <c r="I17" s="70"/>
      <c r="J17" s="67"/>
      <c r="K17" s="74">
        <f t="shared" si="1"/>
        <v>0</v>
      </c>
      <c r="L17" s="71"/>
    </row>
    <row r="18" spans="1:12" s="8" customFormat="1" ht="15.75" x14ac:dyDescent="0.25">
      <c r="A18" s="65">
        <v>5</v>
      </c>
      <c r="B18" s="67" t="s">
        <v>81</v>
      </c>
      <c r="C18" s="79"/>
      <c r="D18" s="79"/>
      <c r="E18" s="69"/>
      <c r="F18" s="79"/>
      <c r="G18" s="79"/>
      <c r="H18" s="70"/>
      <c r="I18" s="70"/>
      <c r="J18" s="79"/>
      <c r="K18" s="74">
        <f t="shared" si="1"/>
        <v>0</v>
      </c>
      <c r="L18" s="71"/>
    </row>
    <row r="19" spans="1:12" s="8" customFormat="1" ht="15.75" x14ac:dyDescent="0.25">
      <c r="A19" s="65">
        <v>6</v>
      </c>
      <c r="B19" s="66" t="s">
        <v>29</v>
      </c>
      <c r="C19" s="67" t="s">
        <v>18</v>
      </c>
      <c r="D19" s="73">
        <v>2</v>
      </c>
      <c r="E19" s="69">
        <v>53907</v>
      </c>
      <c r="F19" s="70"/>
      <c r="G19" s="70"/>
      <c r="H19" s="70">
        <v>1</v>
      </c>
      <c r="I19" s="70">
        <v>5</v>
      </c>
      <c r="J19" s="74">
        <f>G19+F19+(D19*E19)</f>
        <v>107814</v>
      </c>
      <c r="K19" s="74">
        <f t="shared" si="1"/>
        <v>539070</v>
      </c>
      <c r="L19" s="71"/>
    </row>
    <row r="20" spans="1:12" s="8" customFormat="1" ht="30.6" customHeight="1" x14ac:dyDescent="0.25">
      <c r="A20" s="80"/>
      <c r="B20" s="67"/>
      <c r="C20" s="67" t="s">
        <v>19</v>
      </c>
      <c r="D20" s="73"/>
      <c r="E20" s="69"/>
      <c r="F20" s="70"/>
      <c r="G20" s="70">
        <v>8000</v>
      </c>
      <c r="H20" s="70">
        <v>1</v>
      </c>
      <c r="I20" s="70">
        <v>5</v>
      </c>
      <c r="J20" s="74">
        <f>G20+F20+(D20*E20)</f>
        <v>8000</v>
      </c>
      <c r="K20" s="74">
        <f t="shared" si="1"/>
        <v>40000</v>
      </c>
      <c r="L20" s="71" t="s">
        <v>42</v>
      </c>
    </row>
    <row r="21" spans="1:12" s="8" customFormat="1" ht="15.75" x14ac:dyDescent="0.25">
      <c r="A21" s="80"/>
      <c r="B21" s="67"/>
      <c r="C21" s="67" t="s">
        <v>20</v>
      </c>
      <c r="D21" s="73"/>
      <c r="E21" s="69"/>
      <c r="F21" s="70"/>
      <c r="G21" s="70">
        <v>0</v>
      </c>
      <c r="H21" s="70"/>
      <c r="I21" s="70"/>
      <c r="J21" s="74">
        <f>G21+F21+(D21*E21)</f>
        <v>0</v>
      </c>
      <c r="K21" s="74">
        <f t="shared" si="1"/>
        <v>0</v>
      </c>
      <c r="L21" s="71"/>
    </row>
    <row r="22" spans="1:12" s="8" customFormat="1" ht="15.75" x14ac:dyDescent="0.25">
      <c r="A22" s="81"/>
      <c r="B22" s="67"/>
      <c r="C22" s="67" t="s">
        <v>30</v>
      </c>
      <c r="D22" s="73"/>
      <c r="E22" s="69"/>
      <c r="F22" s="70"/>
      <c r="G22" s="70"/>
      <c r="H22" s="70"/>
      <c r="I22" s="70"/>
      <c r="J22" s="74">
        <f>G22+F22+(D22*E22)</f>
        <v>0</v>
      </c>
      <c r="K22" s="74">
        <f t="shared" si="1"/>
        <v>0</v>
      </c>
      <c r="L22" s="71"/>
    </row>
    <row r="23" spans="1:12" s="8" customFormat="1" ht="16.5" thickBot="1" x14ac:dyDescent="0.3">
      <c r="A23" s="82"/>
      <c r="B23" s="187" t="s">
        <v>31</v>
      </c>
      <c r="C23" s="188"/>
      <c r="D23" s="83"/>
      <c r="E23" s="84"/>
      <c r="F23" s="84">
        <f>SUM(F6:F17)</f>
        <v>0</v>
      </c>
      <c r="G23" s="84">
        <f>SUM(G6:G17)</f>
        <v>13000</v>
      </c>
      <c r="H23" s="85"/>
      <c r="I23" s="84"/>
      <c r="J23" s="86">
        <f>SUM(J6:J22)</f>
        <v>613977</v>
      </c>
      <c r="K23" s="86">
        <f>SUM(K6:K22)</f>
        <v>3903490</v>
      </c>
      <c r="L23" s="87"/>
    </row>
    <row r="24" spans="1:12" s="8" customFormat="1" ht="15.75" x14ac:dyDescent="0.25">
      <c r="A24" s="9"/>
      <c r="B24" s="19"/>
      <c r="C24" s="19"/>
      <c r="D24" s="10"/>
      <c r="E24" s="11"/>
      <c r="F24" s="11"/>
      <c r="G24" s="11"/>
      <c r="H24" s="12"/>
      <c r="I24" s="11"/>
      <c r="J24" s="17"/>
      <c r="K24" s="17"/>
      <c r="L24" s="57"/>
    </row>
    <row r="25" spans="1:12" s="8" customFormat="1" ht="15.75" x14ac:dyDescent="0.25">
      <c r="A25" s="9"/>
      <c r="B25" s="19"/>
      <c r="C25" s="19"/>
      <c r="D25" s="10"/>
      <c r="E25" s="11"/>
      <c r="F25" s="11"/>
      <c r="G25" s="11"/>
      <c r="H25" s="12"/>
      <c r="I25" s="11"/>
      <c r="J25" s="17"/>
      <c r="K25" s="17"/>
      <c r="L25" s="57"/>
    </row>
    <row r="26" spans="1:12" s="8" customFormat="1" ht="15.75" x14ac:dyDescent="0.25">
      <c r="A26" s="9"/>
      <c r="B26" s="19"/>
      <c r="C26" s="19"/>
      <c r="D26" s="10"/>
      <c r="E26" s="11"/>
      <c r="F26" s="11"/>
      <c r="G26" s="11"/>
      <c r="H26" s="12"/>
      <c r="I26" s="11"/>
      <c r="J26" s="17"/>
      <c r="K26" s="17"/>
      <c r="L26" s="57"/>
    </row>
    <row r="27" spans="1:12" s="8" customFormat="1" ht="15.75" x14ac:dyDescent="0.25">
      <c r="A27" s="9"/>
      <c r="B27" s="19"/>
      <c r="C27" s="19"/>
      <c r="D27" s="10"/>
      <c r="E27" s="11"/>
      <c r="F27" s="11"/>
      <c r="G27" s="11"/>
      <c r="H27" s="12"/>
      <c r="I27" s="11"/>
      <c r="J27" s="17"/>
      <c r="K27" s="17"/>
      <c r="L27" s="57"/>
    </row>
    <row r="28" spans="1:12" s="8" customFormat="1" ht="15.75" x14ac:dyDescent="0.25">
      <c r="A28" s="9"/>
      <c r="B28" s="19"/>
      <c r="C28" s="19"/>
      <c r="D28" s="10"/>
      <c r="E28" s="11"/>
      <c r="F28" s="11"/>
      <c r="G28" s="11"/>
      <c r="H28" s="12"/>
      <c r="I28" s="11"/>
      <c r="J28" s="17"/>
      <c r="K28" s="17"/>
      <c r="L28" s="57"/>
    </row>
  </sheetData>
  <mergeCells count="5">
    <mergeCell ref="B1:D2"/>
    <mergeCell ref="I1:K2"/>
    <mergeCell ref="B3:K3"/>
    <mergeCell ref="A4:L4"/>
    <mergeCell ref="B23:C23"/>
  </mergeCells>
  <pageMargins left="0.7" right="0.45" top="0.3" bottom="0.0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opLeftCell="A8" zoomScale="85" zoomScaleNormal="85" workbookViewId="0">
      <selection activeCell="J26" sqref="J26"/>
    </sheetView>
  </sheetViews>
  <sheetFormatPr defaultColWidth="9.140625" defaultRowHeight="12.75" x14ac:dyDescent="0.25"/>
  <cols>
    <col min="1" max="1" width="6" style="1" customWidth="1"/>
    <col min="2" max="2" width="30.42578125" style="2" customWidth="1"/>
    <col min="3" max="3" width="10" style="2" customWidth="1"/>
    <col min="4" max="4" width="8" style="4" customWidth="1"/>
    <col min="5" max="5" width="8.140625" style="5" customWidth="1"/>
    <col min="6" max="6" width="8.7109375" style="2" customWidth="1"/>
    <col min="7" max="7" width="8.140625" style="2" customWidth="1"/>
    <col min="8" max="8" width="7.42578125" style="2" customWidth="1"/>
    <col min="9" max="9" width="8" style="2" customWidth="1"/>
    <col min="10" max="11" width="11.140625" style="2" customWidth="1"/>
    <col min="12" max="12" width="15.85546875" style="1" customWidth="1"/>
    <col min="13" max="13" width="9.140625" style="3"/>
    <col min="14" max="14" width="10.140625" style="3" bestFit="1" customWidth="1"/>
    <col min="15" max="15" width="28.140625" style="3" bestFit="1" customWidth="1"/>
    <col min="16" max="16384" width="9.140625" style="3"/>
  </cols>
  <sheetData>
    <row r="1" spans="1:14" ht="17.25" x14ac:dyDescent="0.25">
      <c r="B1" s="183" t="s">
        <v>55</v>
      </c>
      <c r="C1" s="183"/>
      <c r="D1" s="183"/>
      <c r="I1" s="184" t="s">
        <v>3</v>
      </c>
      <c r="J1" s="184"/>
      <c r="K1" s="184"/>
      <c r="L1" s="6"/>
    </row>
    <row r="2" spans="1:14" ht="12.75" customHeight="1" x14ac:dyDescent="0.25">
      <c r="B2" s="183"/>
      <c r="C2" s="183"/>
      <c r="D2" s="183"/>
      <c r="I2" s="184"/>
      <c r="J2" s="184"/>
      <c r="K2" s="184"/>
      <c r="L2" s="6"/>
    </row>
    <row r="3" spans="1:14" ht="16.5" x14ac:dyDescent="0.25">
      <c r="B3" s="185" t="s">
        <v>4</v>
      </c>
      <c r="C3" s="185"/>
      <c r="D3" s="185"/>
      <c r="E3" s="185"/>
      <c r="F3" s="185"/>
      <c r="G3" s="185"/>
      <c r="H3" s="185"/>
      <c r="I3" s="185"/>
      <c r="J3" s="185"/>
      <c r="K3" s="185"/>
    </row>
    <row r="4" spans="1:14" s="8" customFormat="1" ht="16.5" x14ac:dyDescent="0.25">
      <c r="A4" s="189" t="s">
        <v>82</v>
      </c>
      <c r="B4" s="189"/>
      <c r="C4" s="189"/>
      <c r="D4" s="189"/>
      <c r="E4" s="189"/>
      <c r="F4" s="189"/>
      <c r="G4" s="189"/>
      <c r="H4" s="189"/>
      <c r="I4" s="189"/>
      <c r="J4" s="189"/>
      <c r="K4" s="189"/>
      <c r="L4" s="189"/>
      <c r="M4" s="7"/>
      <c r="N4" s="7"/>
    </row>
    <row r="5" spans="1:14" s="8" customFormat="1" ht="10.5" customHeight="1" thickBot="1" x14ac:dyDescent="0.3">
      <c r="A5" s="13"/>
      <c r="B5" s="14"/>
      <c r="C5" s="14"/>
      <c r="D5" s="15"/>
      <c r="E5" s="16"/>
      <c r="F5" s="14"/>
      <c r="G5" s="14"/>
      <c r="H5" s="14"/>
      <c r="I5" s="14"/>
      <c r="J5" s="14"/>
      <c r="K5" s="14"/>
      <c r="L5" s="13"/>
    </row>
    <row r="6" spans="1:14" s="8" customFormat="1" ht="99.75" x14ac:dyDescent="0.25">
      <c r="A6" s="59" t="s">
        <v>7</v>
      </c>
      <c r="B6" s="60" t="s">
        <v>8</v>
      </c>
      <c r="C6" s="60" t="s">
        <v>9</v>
      </c>
      <c r="D6" s="61" t="s">
        <v>74</v>
      </c>
      <c r="E6" s="62" t="s">
        <v>75</v>
      </c>
      <c r="F6" s="63" t="s">
        <v>76</v>
      </c>
      <c r="G6" s="61" t="s">
        <v>77</v>
      </c>
      <c r="H6" s="61" t="s">
        <v>10</v>
      </c>
      <c r="I6" s="61" t="s">
        <v>11</v>
      </c>
      <c r="J6" s="61" t="s">
        <v>78</v>
      </c>
      <c r="K6" s="61" t="s">
        <v>79</v>
      </c>
      <c r="L6" s="64" t="s">
        <v>12</v>
      </c>
    </row>
    <row r="7" spans="1:14" s="8" customFormat="1" ht="15.75" x14ac:dyDescent="0.25">
      <c r="A7" s="65">
        <v>1</v>
      </c>
      <c r="B7" s="66" t="s">
        <v>13</v>
      </c>
      <c r="C7" s="67"/>
      <c r="D7" s="68"/>
      <c r="E7" s="69"/>
      <c r="F7" s="70"/>
      <c r="G7" s="70"/>
      <c r="H7" s="70"/>
      <c r="I7" s="70"/>
      <c r="J7" s="70"/>
      <c r="K7" s="70"/>
      <c r="L7" s="71"/>
    </row>
    <row r="8" spans="1:14" s="8" customFormat="1" ht="30.6" customHeight="1" x14ac:dyDescent="0.25">
      <c r="A8" s="72" t="s">
        <v>14</v>
      </c>
      <c r="B8" s="67" t="s">
        <v>57</v>
      </c>
      <c r="C8" s="67"/>
      <c r="D8" s="73">
        <v>1</v>
      </c>
      <c r="E8" s="69">
        <v>53907</v>
      </c>
      <c r="F8" s="70"/>
      <c r="G8" s="70">
        <v>1000</v>
      </c>
      <c r="H8" s="70">
        <v>1</v>
      </c>
      <c r="I8" s="70">
        <v>2</v>
      </c>
      <c r="J8" s="74">
        <f>G8+F8+(D8*E8)</f>
        <v>54907</v>
      </c>
      <c r="K8" s="74">
        <f>J8*I8*H8</f>
        <v>109814</v>
      </c>
      <c r="L8" s="71" t="s">
        <v>39</v>
      </c>
    </row>
    <row r="9" spans="1:14" s="8" customFormat="1" ht="45.95" customHeight="1" x14ac:dyDescent="0.25">
      <c r="A9" s="75">
        <v>1.2</v>
      </c>
      <c r="B9" s="67" t="s">
        <v>97</v>
      </c>
      <c r="C9" s="76"/>
      <c r="D9" s="73">
        <v>1</v>
      </c>
      <c r="E9" s="69">
        <v>53907</v>
      </c>
      <c r="F9" s="70"/>
      <c r="G9" s="70">
        <v>1000</v>
      </c>
      <c r="H9" s="70">
        <v>1</v>
      </c>
      <c r="I9" s="70">
        <v>2</v>
      </c>
      <c r="J9" s="74">
        <f t="shared" ref="J9:J16" si="0">G9+F9+(D9*E9)</f>
        <v>54907</v>
      </c>
      <c r="K9" s="74">
        <f t="shared" ref="K9:K22" si="1">J9*I9*H9</f>
        <v>109814</v>
      </c>
      <c r="L9" s="71" t="s">
        <v>39</v>
      </c>
    </row>
    <row r="10" spans="1:14" s="8" customFormat="1" ht="15.75" x14ac:dyDescent="0.25">
      <c r="A10" s="65">
        <v>2</v>
      </c>
      <c r="B10" s="66" t="s">
        <v>17</v>
      </c>
      <c r="C10" s="67" t="s">
        <v>18</v>
      </c>
      <c r="D10" s="73">
        <v>4</v>
      </c>
      <c r="E10" s="69">
        <v>53907</v>
      </c>
      <c r="F10" s="70"/>
      <c r="G10" s="70"/>
      <c r="H10" s="70">
        <v>1</v>
      </c>
      <c r="I10" s="70">
        <v>1</v>
      </c>
      <c r="J10" s="74">
        <f t="shared" si="0"/>
        <v>215628</v>
      </c>
      <c r="K10" s="74">
        <f t="shared" si="1"/>
        <v>215628</v>
      </c>
      <c r="L10" s="71"/>
    </row>
    <row r="11" spans="1:14" s="8" customFormat="1" ht="18.75" customHeight="1" x14ac:dyDescent="0.25">
      <c r="A11" s="77"/>
      <c r="B11" s="67"/>
      <c r="C11" s="67" t="s">
        <v>19</v>
      </c>
      <c r="D11" s="73"/>
      <c r="E11" s="69"/>
      <c r="F11" s="70"/>
      <c r="G11" s="70">
        <v>8000</v>
      </c>
      <c r="H11" s="70">
        <v>1</v>
      </c>
      <c r="I11" s="70">
        <v>1</v>
      </c>
      <c r="J11" s="74">
        <f t="shared" si="0"/>
        <v>8000</v>
      </c>
      <c r="K11" s="74">
        <f t="shared" si="1"/>
        <v>8000</v>
      </c>
      <c r="L11" s="71" t="s">
        <v>42</v>
      </c>
    </row>
    <row r="12" spans="1:14" s="8" customFormat="1" ht="30" x14ac:dyDescent="0.25">
      <c r="A12" s="77"/>
      <c r="B12" s="67"/>
      <c r="C12" s="67" t="s">
        <v>20</v>
      </c>
      <c r="D12" s="73"/>
      <c r="E12" s="69"/>
      <c r="F12" s="70"/>
      <c r="G12" s="70"/>
      <c r="H12" s="70"/>
      <c r="I12" s="70"/>
      <c r="J12" s="74">
        <f t="shared" si="0"/>
        <v>0</v>
      </c>
      <c r="K12" s="74">
        <f t="shared" si="1"/>
        <v>0</v>
      </c>
      <c r="L12" s="71"/>
    </row>
    <row r="13" spans="1:14" s="8" customFormat="1" ht="15.75" x14ac:dyDescent="0.25">
      <c r="A13" s="65">
        <v>3</v>
      </c>
      <c r="B13" s="66" t="s">
        <v>21</v>
      </c>
      <c r="C13" s="67"/>
      <c r="D13" s="73"/>
      <c r="E13" s="69"/>
      <c r="F13" s="70"/>
      <c r="G13" s="78"/>
      <c r="H13" s="70"/>
      <c r="I13" s="70"/>
      <c r="J13" s="74">
        <f t="shared" si="0"/>
        <v>0</v>
      </c>
      <c r="K13" s="74">
        <f t="shared" si="1"/>
        <v>0</v>
      </c>
      <c r="L13" s="71"/>
    </row>
    <row r="14" spans="1:14" s="8" customFormat="1" ht="15.75" x14ac:dyDescent="0.25">
      <c r="A14" s="72" t="s">
        <v>22</v>
      </c>
      <c r="B14" s="67" t="s">
        <v>23</v>
      </c>
      <c r="C14" s="67"/>
      <c r="D14" s="73"/>
      <c r="E14" s="69"/>
      <c r="F14" s="70"/>
      <c r="G14" s="70"/>
      <c r="H14" s="70"/>
      <c r="I14" s="70"/>
      <c r="J14" s="74">
        <f t="shared" si="0"/>
        <v>0</v>
      </c>
      <c r="K14" s="74">
        <f t="shared" si="1"/>
        <v>0</v>
      </c>
      <c r="L14" s="71"/>
    </row>
    <row r="15" spans="1:14" s="8" customFormat="1" ht="15.75" x14ac:dyDescent="0.25">
      <c r="A15" s="72" t="s">
        <v>24</v>
      </c>
      <c r="B15" s="67" t="s">
        <v>25</v>
      </c>
      <c r="C15" s="67"/>
      <c r="D15" s="73"/>
      <c r="E15" s="69"/>
      <c r="F15" s="70"/>
      <c r="G15" s="70"/>
      <c r="H15" s="70"/>
      <c r="I15" s="70"/>
      <c r="J15" s="74">
        <f t="shared" si="0"/>
        <v>0</v>
      </c>
      <c r="K15" s="74">
        <f t="shared" si="1"/>
        <v>0</v>
      </c>
      <c r="L15" s="71"/>
    </row>
    <row r="16" spans="1:14" s="8" customFormat="1" ht="15.75" x14ac:dyDescent="0.25">
      <c r="A16" s="72" t="s">
        <v>26</v>
      </c>
      <c r="B16" s="67" t="s">
        <v>27</v>
      </c>
      <c r="C16" s="67"/>
      <c r="D16" s="73"/>
      <c r="E16" s="69"/>
      <c r="F16" s="70"/>
      <c r="G16" s="70"/>
      <c r="H16" s="70"/>
      <c r="I16" s="70"/>
      <c r="J16" s="74">
        <f t="shared" si="0"/>
        <v>0</v>
      </c>
      <c r="K16" s="74">
        <f t="shared" si="1"/>
        <v>0</v>
      </c>
      <c r="L16" s="71"/>
    </row>
    <row r="17" spans="1:12" s="8" customFormat="1" ht="41.25" customHeight="1" x14ac:dyDescent="0.25">
      <c r="A17" s="65">
        <v>4</v>
      </c>
      <c r="B17" s="67" t="s">
        <v>80</v>
      </c>
      <c r="C17" s="67"/>
      <c r="D17" s="67"/>
      <c r="E17" s="69"/>
      <c r="F17" s="67"/>
      <c r="G17" s="67"/>
      <c r="H17" s="70"/>
      <c r="I17" s="70"/>
      <c r="J17" s="67"/>
      <c r="K17" s="74">
        <f t="shared" si="1"/>
        <v>0</v>
      </c>
      <c r="L17" s="71"/>
    </row>
    <row r="18" spans="1:12" s="8" customFormat="1" ht="15.75" x14ac:dyDescent="0.25">
      <c r="A18" s="65">
        <v>5</v>
      </c>
      <c r="B18" s="67" t="s">
        <v>81</v>
      </c>
      <c r="C18" s="79"/>
      <c r="D18" s="79"/>
      <c r="E18" s="69"/>
      <c r="F18" s="79"/>
      <c r="G18" s="79"/>
      <c r="H18" s="70"/>
      <c r="I18" s="70"/>
      <c r="J18" s="79"/>
      <c r="K18" s="74">
        <f t="shared" si="1"/>
        <v>0</v>
      </c>
      <c r="L18" s="71"/>
    </row>
    <row r="19" spans="1:12" s="8" customFormat="1" ht="15.75" x14ac:dyDescent="0.25">
      <c r="A19" s="65">
        <v>6</v>
      </c>
      <c r="B19" s="66" t="s">
        <v>29</v>
      </c>
      <c r="C19" s="67" t="s">
        <v>18</v>
      </c>
      <c r="D19" s="73">
        <v>2</v>
      </c>
      <c r="E19" s="69">
        <v>53907</v>
      </c>
      <c r="F19" s="70"/>
      <c r="G19" s="70"/>
      <c r="H19" s="70">
        <v>1</v>
      </c>
      <c r="I19" s="70">
        <v>1</v>
      </c>
      <c r="J19" s="74">
        <f>G19+F19+(D19*E19)</f>
        <v>107814</v>
      </c>
      <c r="K19" s="74">
        <f t="shared" si="1"/>
        <v>107814</v>
      </c>
      <c r="L19" s="71"/>
    </row>
    <row r="20" spans="1:12" s="8" customFormat="1" ht="16.5" customHeight="1" x14ac:dyDescent="0.25">
      <c r="A20" s="80"/>
      <c r="B20" s="67"/>
      <c r="C20" s="67" t="s">
        <v>19</v>
      </c>
      <c r="D20" s="73"/>
      <c r="E20" s="69"/>
      <c r="F20" s="70"/>
      <c r="G20" s="70">
        <v>8000</v>
      </c>
      <c r="H20" s="70">
        <v>1</v>
      </c>
      <c r="I20" s="70">
        <v>1</v>
      </c>
      <c r="J20" s="74">
        <f>G20+F20+(D20*E20)</f>
        <v>8000</v>
      </c>
      <c r="K20" s="74">
        <f t="shared" si="1"/>
        <v>8000</v>
      </c>
      <c r="L20" s="71" t="s">
        <v>42</v>
      </c>
    </row>
    <row r="21" spans="1:12" s="8" customFormat="1" ht="30" x14ac:dyDescent="0.25">
      <c r="A21" s="80"/>
      <c r="B21" s="67"/>
      <c r="C21" s="67" t="s">
        <v>20</v>
      </c>
      <c r="D21" s="73"/>
      <c r="E21" s="69"/>
      <c r="F21" s="70"/>
      <c r="G21" s="70">
        <v>0</v>
      </c>
      <c r="H21" s="70"/>
      <c r="I21" s="70"/>
      <c r="J21" s="74">
        <f>G21+F21+(D21*E21)</f>
        <v>0</v>
      </c>
      <c r="K21" s="74">
        <f t="shared" si="1"/>
        <v>0</v>
      </c>
      <c r="L21" s="71"/>
    </row>
    <row r="22" spans="1:12" s="8" customFormat="1" ht="15.75" x14ac:dyDescent="0.25">
      <c r="A22" s="81"/>
      <c r="B22" s="67"/>
      <c r="C22" s="67" t="s">
        <v>30</v>
      </c>
      <c r="D22" s="73"/>
      <c r="E22" s="69"/>
      <c r="F22" s="70"/>
      <c r="G22" s="70"/>
      <c r="H22" s="70"/>
      <c r="I22" s="70"/>
      <c r="J22" s="74">
        <f>G22+F22+(D22*E22)</f>
        <v>0</v>
      </c>
      <c r="K22" s="74">
        <f t="shared" si="1"/>
        <v>0</v>
      </c>
      <c r="L22" s="71"/>
    </row>
    <row r="23" spans="1:12" s="8" customFormat="1" ht="16.5" thickBot="1" x14ac:dyDescent="0.3">
      <c r="A23" s="82"/>
      <c r="B23" s="187" t="s">
        <v>31</v>
      </c>
      <c r="C23" s="188"/>
      <c r="D23" s="83"/>
      <c r="E23" s="84"/>
      <c r="F23" s="84">
        <f>SUM(F7:F17)</f>
        <v>0</v>
      </c>
      <c r="G23" s="84">
        <f>SUM(G7:G17)</f>
        <v>10000</v>
      </c>
      <c r="H23" s="85"/>
      <c r="I23" s="84"/>
      <c r="J23" s="86">
        <f>SUM(J7:J22)</f>
        <v>449256</v>
      </c>
      <c r="K23" s="86">
        <f>SUM(K7:K22)</f>
        <v>559070</v>
      </c>
      <c r="L23" s="87"/>
    </row>
    <row r="24" spans="1:12" s="8" customFormat="1" ht="15.75" x14ac:dyDescent="0.25">
      <c r="A24" s="9"/>
      <c r="B24" s="19"/>
      <c r="C24" s="19"/>
      <c r="D24" s="10"/>
      <c r="E24" s="11"/>
      <c r="F24" s="11"/>
      <c r="G24" s="11"/>
      <c r="H24" s="12"/>
      <c r="I24" s="11"/>
      <c r="J24" s="17"/>
      <c r="K24" s="17"/>
      <c r="L24" s="57"/>
    </row>
    <row r="25" spans="1:12" s="8" customFormat="1" ht="15.75" x14ac:dyDescent="0.25">
      <c r="A25" s="9"/>
      <c r="B25" s="19"/>
      <c r="C25" s="19"/>
      <c r="D25" s="10"/>
      <c r="E25" s="11"/>
      <c r="F25" s="11"/>
      <c r="G25" s="11"/>
      <c r="H25" s="12"/>
      <c r="I25" s="11"/>
      <c r="J25" s="17"/>
      <c r="K25" s="17"/>
      <c r="L25" s="57"/>
    </row>
    <row r="26" spans="1:12" s="8" customFormat="1" ht="15.75" x14ac:dyDescent="0.25">
      <c r="A26" s="9"/>
      <c r="B26" s="19"/>
      <c r="C26" s="19"/>
      <c r="D26" s="10"/>
      <c r="E26" s="11"/>
      <c r="F26" s="11"/>
      <c r="G26" s="11"/>
      <c r="H26" s="12"/>
      <c r="I26" s="11"/>
      <c r="J26" s="17"/>
      <c r="K26" s="17"/>
      <c r="L26" s="57"/>
    </row>
    <row r="27" spans="1:12" s="8" customFormat="1" ht="15.75" x14ac:dyDescent="0.25">
      <c r="A27" s="9"/>
      <c r="B27" s="19"/>
      <c r="C27" s="19"/>
      <c r="D27" s="10"/>
      <c r="E27" s="11"/>
      <c r="F27" s="11"/>
      <c r="G27" s="11"/>
      <c r="H27" s="12"/>
      <c r="I27" s="11"/>
      <c r="J27" s="17"/>
      <c r="K27" s="17"/>
      <c r="L27" s="57"/>
    </row>
    <row r="28" spans="1:12" x14ac:dyDescent="0.25">
      <c r="K28" s="5"/>
    </row>
  </sheetData>
  <mergeCells count="5">
    <mergeCell ref="B1:D2"/>
    <mergeCell ref="I1:K2"/>
    <mergeCell ref="B3:K3"/>
    <mergeCell ref="A4:L4"/>
    <mergeCell ref="B23:C23"/>
  </mergeCells>
  <pageMargins left="0.7" right="0.5" top="0.5" bottom="0.3"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Cấp mới</vt:lpstr>
      <vt:lpstr>CP cấp lại</vt:lpstr>
      <vt:lpstr>CP sửa đổi bổ sung</vt:lpstr>
      <vt:lpstr>CP gia hạn</vt:lpstr>
      <vt:lpstr>CP chấm dứt hđ</vt:lpstr>
      <vt:lpstr>CP Hỗ trợ học vh...</vt:lpstr>
      <vt:lpstr>CP cấp GP hoạt động</vt:lpstr>
      <vt:lpstr>cấp lại GP hoạtđộng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MBadmin</dc:creator>
  <cp:lastModifiedBy>Windows User</cp:lastModifiedBy>
  <cp:lastPrinted>2025-04-28T02:17:33Z</cp:lastPrinted>
  <dcterms:created xsi:type="dcterms:W3CDTF">2025-04-16T09:43:59Z</dcterms:created>
  <dcterms:modified xsi:type="dcterms:W3CDTF">2025-04-28T03:52:18Z</dcterms:modified>
</cp:coreProperties>
</file>